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6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M22" i="4684" l="1"/>
  <c r="AB17" i="4688" s="1"/>
  <c r="F22" i="4684"/>
  <c r="T21" i="4684"/>
  <c r="AO17" i="4688" s="1"/>
  <c r="M21" i="4684"/>
  <c r="AA17" i="4688" s="1"/>
  <c r="F21" i="4684"/>
  <c r="T20" i="4684"/>
  <c r="M20" i="4684"/>
  <c r="Z17" i="4688" s="1"/>
  <c r="F20" i="4684"/>
  <c r="M17" i="4688" s="1"/>
  <c r="T19" i="4684"/>
  <c r="AM17" i="4688" s="1"/>
  <c r="M19" i="4684"/>
  <c r="Y17" i="4688" s="1"/>
  <c r="F19" i="4684"/>
  <c r="K17" i="4688" s="1"/>
  <c r="T18" i="4684"/>
  <c r="M18" i="4684"/>
  <c r="F18" i="4684"/>
  <c r="T17" i="4684"/>
  <c r="AK17" i="4688" s="1"/>
  <c r="M17" i="4684"/>
  <c r="W17" i="4688" s="1"/>
  <c r="F17" i="4684"/>
  <c r="I17" i="4688" s="1"/>
  <c r="T16" i="4684"/>
  <c r="M16" i="4684"/>
  <c r="F16" i="4684"/>
  <c r="T15" i="4684"/>
  <c r="M15" i="4684"/>
  <c r="F15" i="4684"/>
  <c r="T14" i="4684"/>
  <c r="AH17" i="4688" s="1"/>
  <c r="M14" i="4684"/>
  <c r="N17" i="4684" s="1"/>
  <c r="F14" i="4684"/>
  <c r="T13" i="4684"/>
  <c r="M13" i="4684"/>
  <c r="F13" i="4684"/>
  <c r="T12" i="4684"/>
  <c r="M12" i="4684"/>
  <c r="R17" i="4688" s="1"/>
  <c r="F12" i="4684"/>
  <c r="T11" i="4684"/>
  <c r="AE17" i="4688" s="1"/>
  <c r="M11" i="4684"/>
  <c r="F11" i="4684"/>
  <c r="T10" i="4684"/>
  <c r="AD17" i="4688" s="1"/>
  <c r="M10" i="4684"/>
  <c r="F10" i="4684"/>
  <c r="G13" i="4684" s="1"/>
  <c r="M22" i="4686"/>
  <c r="AB21" i="4688" s="1"/>
  <c r="F22" i="4686"/>
  <c r="T21" i="4686"/>
  <c r="AO21" i="4688" s="1"/>
  <c r="M21" i="4686"/>
  <c r="AA21" i="4688" s="1"/>
  <c r="F21" i="4686"/>
  <c r="N21" i="4688" s="1"/>
  <c r="T20" i="4686"/>
  <c r="M20" i="4686"/>
  <c r="Z21" i="4688" s="1"/>
  <c r="F20" i="4686"/>
  <c r="T19" i="4686"/>
  <c r="AM21" i="4688" s="1"/>
  <c r="M19" i="4686"/>
  <c r="Y21" i="4688" s="1"/>
  <c r="F19" i="4686"/>
  <c r="K21" i="4688" s="1"/>
  <c r="T18" i="4686"/>
  <c r="M18" i="4686"/>
  <c r="F18" i="4686"/>
  <c r="J21" i="4688" s="1"/>
  <c r="T17" i="4686"/>
  <c r="AK21" i="4688" s="1"/>
  <c r="M17" i="4686"/>
  <c r="F17" i="4686"/>
  <c r="I21" i="4688" s="1"/>
  <c r="T16" i="4686"/>
  <c r="M16" i="4686"/>
  <c r="F16" i="4686"/>
  <c r="H21" i="4688" s="1"/>
  <c r="T15" i="4686"/>
  <c r="M15" i="4686"/>
  <c r="F15" i="4686"/>
  <c r="T14" i="4686"/>
  <c r="M14" i="4686"/>
  <c r="F14" i="4686"/>
  <c r="T13" i="4686"/>
  <c r="M13" i="4686"/>
  <c r="F13" i="4686"/>
  <c r="T12" i="4686"/>
  <c r="AF21" i="4688" s="1"/>
  <c r="M12" i="4686"/>
  <c r="R21" i="4688" s="1"/>
  <c r="F12" i="4686"/>
  <c r="T11" i="4686"/>
  <c r="M11" i="4686"/>
  <c r="Q21" i="4688" s="1"/>
  <c r="F11" i="4686"/>
  <c r="T10" i="4686"/>
  <c r="M10" i="4686"/>
  <c r="F10" i="4686"/>
  <c r="M22" i="4677"/>
  <c r="F22" i="4677"/>
  <c r="T21" i="4677"/>
  <c r="AO25" i="4688" s="1"/>
  <c r="M21" i="4677"/>
  <c r="AA25" i="4688" s="1"/>
  <c r="F21" i="4677"/>
  <c r="T20" i="4677"/>
  <c r="AN25" i="4688" s="1"/>
  <c r="M20" i="4677"/>
  <c r="F20" i="4677"/>
  <c r="M25" i="4688" s="1"/>
  <c r="T19" i="4677"/>
  <c r="AM25" i="4688" s="1"/>
  <c r="M19" i="4677"/>
  <c r="Y25" i="4688" s="1"/>
  <c r="F19" i="4677"/>
  <c r="K25" i="4688" s="1"/>
  <c r="T18" i="4677"/>
  <c r="AL25" i="4688" s="1"/>
  <c r="M18" i="4677"/>
  <c r="F18" i="4677"/>
  <c r="T17" i="4677"/>
  <c r="AK25" i="4688" s="1"/>
  <c r="M17" i="4677"/>
  <c r="W25" i="4688" s="1"/>
  <c r="F17" i="4677"/>
  <c r="I25" i="4688" s="1"/>
  <c r="T16" i="4677"/>
  <c r="M16" i="4677"/>
  <c r="F16" i="4677"/>
  <c r="T15" i="4677"/>
  <c r="U18" i="4677" s="1"/>
  <c r="M15" i="4677"/>
  <c r="F15" i="4677"/>
  <c r="T14" i="4677"/>
  <c r="AH25" i="4688" s="1"/>
  <c r="M14" i="4677"/>
  <c r="T25" i="4688" s="1"/>
  <c r="F14" i="4677"/>
  <c r="F25" i="4688" s="1"/>
  <c r="T13" i="4677"/>
  <c r="M13" i="4677"/>
  <c r="F13" i="4677"/>
  <c r="T12" i="4677"/>
  <c r="AF25" i="4688" s="1"/>
  <c r="M12" i="4677"/>
  <c r="F12" i="4677"/>
  <c r="T11" i="4677"/>
  <c r="M11" i="4677"/>
  <c r="Q25" i="4688" s="1"/>
  <c r="F11" i="4677"/>
  <c r="T10" i="4677"/>
  <c r="M10" i="4677"/>
  <c r="P25" i="4688" s="1"/>
  <c r="F10" i="4677"/>
  <c r="G13" i="4677" s="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C5" i="4689"/>
  <c r="I6" i="4689"/>
  <c r="I5" i="4689"/>
  <c r="I45" i="4689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AJ8" i="4688"/>
  <c r="O8" i="4688"/>
  <c r="Y8" i="4688"/>
  <c r="S6" i="4681"/>
  <c r="S6" i="4677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E4" i="4684"/>
  <c r="D5" i="4684"/>
  <c r="L5" i="4684"/>
  <c r="AN17" i="4688"/>
  <c r="AJ17" i="4688"/>
  <c r="AF17" i="4688"/>
  <c r="P17" i="4688"/>
  <c r="F17" i="4688"/>
  <c r="J17" i="4688"/>
  <c r="O17" i="4688"/>
  <c r="W21" i="4688"/>
  <c r="E4" i="4686"/>
  <c r="D5" i="4686"/>
  <c r="L5" i="4686"/>
  <c r="AN21" i="4688"/>
  <c r="AJ21" i="4688"/>
  <c r="AD21" i="4688"/>
  <c r="P21" i="4688"/>
  <c r="F21" i="4688"/>
  <c r="M21" i="4688"/>
  <c r="O21" i="4688"/>
  <c r="Z25" i="4688"/>
  <c r="AB25" i="4688"/>
  <c r="L5" i="4677"/>
  <c r="D5" i="4677"/>
  <c r="E4" i="4677"/>
  <c r="AJ25" i="4688"/>
  <c r="H25" i="4688"/>
  <c r="J25" i="4688"/>
  <c r="O25" i="4688"/>
  <c r="L6" i="4681"/>
  <c r="D6" i="4681"/>
  <c r="E5" i="4681"/>
  <c r="U14" i="4677" l="1"/>
  <c r="U21" i="4677"/>
  <c r="U19" i="4677"/>
  <c r="U17" i="4677"/>
  <c r="U16" i="4677"/>
  <c r="U15" i="4677"/>
  <c r="U13" i="4677"/>
  <c r="AE25" i="4688"/>
  <c r="AD25" i="4688"/>
  <c r="N21" i="4677"/>
  <c r="N11" i="4677"/>
  <c r="N20" i="4677"/>
  <c r="N19" i="4677"/>
  <c r="N17" i="4677"/>
  <c r="N18" i="4677"/>
  <c r="N16" i="4677"/>
  <c r="N15" i="4677"/>
  <c r="R25" i="4688"/>
  <c r="N14" i="4677"/>
  <c r="N12" i="4677"/>
  <c r="N13" i="4677"/>
  <c r="N25" i="4688"/>
  <c r="Q26" i="4688" s="1"/>
  <c r="BF18" i="4688" s="1"/>
  <c r="N10" i="4677"/>
  <c r="G14" i="4677"/>
  <c r="G15" i="4677"/>
  <c r="G16" i="4677"/>
  <c r="G19" i="4677"/>
  <c r="G18" i="4677"/>
  <c r="G17" i="4677"/>
  <c r="D25" i="4688"/>
  <c r="U18" i="4684"/>
  <c r="U21" i="4684"/>
  <c r="AL17" i="4688"/>
  <c r="AM18" i="4688" s="1"/>
  <c r="CA17" i="4688" s="1"/>
  <c r="U19" i="4684"/>
  <c r="U17" i="4684"/>
  <c r="U16" i="4684"/>
  <c r="U15" i="4684"/>
  <c r="U14" i="4684"/>
  <c r="U13" i="4684"/>
  <c r="N11" i="4684"/>
  <c r="N21" i="4684"/>
  <c r="N20" i="4684"/>
  <c r="N19" i="4684"/>
  <c r="N18" i="4684"/>
  <c r="N16" i="4684"/>
  <c r="T17" i="4688"/>
  <c r="N15" i="4684"/>
  <c r="N14" i="4684"/>
  <c r="N12" i="4684"/>
  <c r="Q17" i="4688"/>
  <c r="R18" i="4688" s="1"/>
  <c r="BG17" i="4688" s="1"/>
  <c r="N13" i="4684"/>
  <c r="N17" i="4688"/>
  <c r="N10" i="4684"/>
  <c r="G15" i="4684"/>
  <c r="G16" i="4684"/>
  <c r="G14" i="4684"/>
  <c r="G19" i="4684"/>
  <c r="H17" i="4688"/>
  <c r="K18" i="4688" s="1"/>
  <c r="BA17" i="4688" s="1"/>
  <c r="G18" i="4684"/>
  <c r="G17" i="4684"/>
  <c r="D17" i="4688"/>
  <c r="U19" i="4686"/>
  <c r="U21" i="4686"/>
  <c r="U17" i="4686"/>
  <c r="U15" i="4686"/>
  <c r="U14" i="4686"/>
  <c r="U13" i="4686"/>
  <c r="N17" i="4686"/>
  <c r="N13" i="4686"/>
  <c r="N19" i="4686"/>
  <c r="N21" i="4686"/>
  <c r="N12" i="4686"/>
  <c r="G14" i="4686"/>
  <c r="G13" i="4686"/>
  <c r="G15" i="4686"/>
  <c r="N11" i="4686"/>
  <c r="N10" i="4686"/>
  <c r="G16" i="4686"/>
  <c r="G18" i="4686"/>
  <c r="AE21" i="4688"/>
  <c r="AE29" i="4688" s="1"/>
  <c r="AH21" i="4688"/>
  <c r="AH29" i="4688" s="1"/>
  <c r="AL21" i="4688"/>
  <c r="AN22" i="4688" s="1"/>
  <c r="CB19" i="4688" s="1"/>
  <c r="U16" i="4686"/>
  <c r="U18" i="4686"/>
  <c r="T21" i="4688"/>
  <c r="T22" i="4688" s="1"/>
  <c r="BI19" i="4688" s="1"/>
  <c r="N14" i="4686"/>
  <c r="N15" i="4686"/>
  <c r="N16" i="4686"/>
  <c r="N18" i="4686"/>
  <c r="N20" i="4686"/>
  <c r="D21" i="4688"/>
  <c r="G17" i="4686"/>
  <c r="G19" i="4686"/>
  <c r="U20" i="4684"/>
  <c r="N22" i="4684"/>
  <c r="B17" i="4688"/>
  <c r="G17" i="4688"/>
  <c r="E17" i="4688"/>
  <c r="C17" i="4688"/>
  <c r="S17" i="4688"/>
  <c r="U17" i="4688"/>
  <c r="AG17" i="4688"/>
  <c r="AI17" i="4688"/>
  <c r="V17" i="4688"/>
  <c r="X17" i="4688"/>
  <c r="Z18" i="4688" s="1"/>
  <c r="BO17" i="4688" s="1"/>
  <c r="U20" i="4686"/>
  <c r="N22" i="4686"/>
  <c r="B21" i="4688"/>
  <c r="G21" i="4688"/>
  <c r="E21" i="4688"/>
  <c r="C21" i="4688"/>
  <c r="S21" i="4688"/>
  <c r="U21" i="4688"/>
  <c r="AG21" i="4688"/>
  <c r="AI21" i="4688"/>
  <c r="V21" i="4688"/>
  <c r="X21" i="4688"/>
  <c r="U20" i="4677"/>
  <c r="N22" i="4677"/>
  <c r="B25" i="4688"/>
  <c r="G25" i="4688"/>
  <c r="H26" i="4688" s="1"/>
  <c r="AX18" i="4688" s="1"/>
  <c r="E25" i="4688"/>
  <c r="C25" i="4688"/>
  <c r="S25" i="4688"/>
  <c r="U25" i="4688"/>
  <c r="AG25" i="4688"/>
  <c r="AI25" i="4688"/>
  <c r="AK26" i="4688" s="1"/>
  <c r="BY18" i="4688" s="1"/>
  <c r="V25" i="4688"/>
  <c r="X25" i="4688"/>
  <c r="Z26" i="4688" s="1"/>
  <c r="BO18" i="4688" s="1"/>
  <c r="J33" i="4689"/>
  <c r="J24" i="4689"/>
  <c r="Z19" i="4688" s="1"/>
  <c r="J30" i="4689"/>
  <c r="J23" i="4688" s="1"/>
  <c r="J36" i="4689"/>
  <c r="AO23" i="4688" s="1"/>
  <c r="J34" i="4689"/>
  <c r="AF23" i="4688" s="1"/>
  <c r="J26" i="4689"/>
  <c r="AK19" i="4688" s="1"/>
  <c r="J22" i="4689"/>
  <c r="P19" i="4688" s="1"/>
  <c r="J31" i="4689"/>
  <c r="P23" i="4688" s="1"/>
  <c r="J10" i="4689"/>
  <c r="D15" i="4688" s="1"/>
  <c r="J32" i="4689"/>
  <c r="J28" i="4689"/>
  <c r="D23" i="4688" s="1"/>
  <c r="J20" i="4689"/>
  <c r="G19" i="4688" s="1"/>
  <c r="J43" i="4689"/>
  <c r="AF27" i="4688" s="1"/>
  <c r="J40" i="4689"/>
  <c r="P27" i="4688" s="1"/>
  <c r="J37" i="4689"/>
  <c r="D27" i="4688" s="1"/>
  <c r="J25" i="4689"/>
  <c r="AF19" i="4688" s="1"/>
  <c r="J23" i="4689"/>
  <c r="U19" i="4688" s="1"/>
  <c r="J16" i="4689"/>
  <c r="AF15" i="4688" s="1"/>
  <c r="J14" i="4689"/>
  <c r="U15" i="4688" s="1"/>
  <c r="J13" i="4689"/>
  <c r="P15" i="4688" s="1"/>
  <c r="AN26" i="4688"/>
  <c r="CB18" i="4688" s="1"/>
  <c r="AL26" i="4688"/>
  <c r="BZ18" i="4688" s="1"/>
  <c r="T17" i="4681"/>
  <c r="J44" i="4689"/>
  <c r="J45" i="4689"/>
  <c r="J41" i="4689"/>
  <c r="J42" i="4689"/>
  <c r="J38" i="4689"/>
  <c r="J39" i="4689"/>
  <c r="J35" i="4689"/>
  <c r="U23" i="4688"/>
  <c r="Z23" i="4688"/>
  <c r="J29" i="4689"/>
  <c r="J27" i="4689"/>
  <c r="J19" i="4689"/>
  <c r="J21" i="4689"/>
  <c r="J18" i="4689"/>
  <c r="J17" i="4689"/>
  <c r="J15" i="4689"/>
  <c r="J12" i="4689"/>
  <c r="J11" i="4689"/>
  <c r="AO26" i="4688"/>
  <c r="CC18" i="4688" s="1"/>
  <c r="AB26" i="4688"/>
  <c r="BQ18" i="4688" s="1"/>
  <c r="J26" i="4688"/>
  <c r="AZ18" i="4688" s="1"/>
  <c r="K26" i="4688"/>
  <c r="BA18" i="4688" s="1"/>
  <c r="S22" i="4688"/>
  <c r="BH19" i="4688" s="1"/>
  <c r="AB22" i="4688"/>
  <c r="BQ19" i="4688" s="1"/>
  <c r="R22" i="4688"/>
  <c r="BG19" i="4688" s="1"/>
  <c r="P22" i="4688"/>
  <c r="BE19" i="4688" s="1"/>
  <c r="K22" i="4688"/>
  <c r="BA19" i="4688" s="1"/>
  <c r="Q22" i="4688"/>
  <c r="BF19" i="4688" s="1"/>
  <c r="AG18" i="4688"/>
  <c r="BU17" i="4688" s="1"/>
  <c r="AK18" i="4688"/>
  <c r="BY17" i="4688" s="1"/>
  <c r="AD29" i="4688"/>
  <c r="AF29" i="4688"/>
  <c r="AJ29" i="4688"/>
  <c r="AN29" i="4688"/>
  <c r="AO29" i="4688"/>
  <c r="Z29" i="4688"/>
  <c r="M11" i="4681"/>
  <c r="P29" i="4688"/>
  <c r="AB29" i="4688"/>
  <c r="F29" i="4688"/>
  <c r="K29" i="4688"/>
  <c r="I29" i="4688"/>
  <c r="AK14" i="4688"/>
  <c r="BY12" i="4688" s="1"/>
  <c r="AO14" i="4688"/>
  <c r="CC12" i="4688" s="1"/>
  <c r="AH14" i="4688"/>
  <c r="BV12" i="4688" s="1"/>
  <c r="AJ14" i="4688"/>
  <c r="BX12" i="4688" s="1"/>
  <c r="AM14" i="4688"/>
  <c r="CA12" i="4688" s="1"/>
  <c r="AM29" i="4688"/>
  <c r="AK29" i="4688"/>
  <c r="U14" i="4688"/>
  <c r="BJ12" i="4688" s="1"/>
  <c r="W14" i="4688"/>
  <c r="BL12" i="4688" s="1"/>
  <c r="Y14" i="4688"/>
  <c r="BN12" i="4688" s="1"/>
  <c r="AA14" i="4688"/>
  <c r="BP12" i="4688" s="1"/>
  <c r="AA29" i="4688"/>
  <c r="AB14" i="4688"/>
  <c r="BQ12" i="4688" s="1"/>
  <c r="T14" i="4688"/>
  <c r="BI12" i="4688" s="1"/>
  <c r="V14" i="4688"/>
  <c r="BK12" i="4688" s="1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J14" i="4688"/>
  <c r="AZ12" i="4688" s="1"/>
  <c r="H14" i="4688"/>
  <c r="AX12" i="4688" s="1"/>
  <c r="E14" i="4688"/>
  <c r="AU12" i="4688" s="1"/>
  <c r="F14" i="4688"/>
  <c r="AV12" i="4688" s="1"/>
  <c r="J29" i="4688"/>
  <c r="AM26" i="4688"/>
  <c r="CA18" i="4688" s="1"/>
  <c r="AB18" i="4688"/>
  <c r="BQ17" i="4688" s="1"/>
  <c r="Y29" i="4688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T21" i="4681"/>
  <c r="T19" i="4681"/>
  <c r="T13" i="4681"/>
  <c r="T15" i="4681"/>
  <c r="T11" i="4681"/>
  <c r="F15" i="4681"/>
  <c r="F13" i="4681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M10" i="4681"/>
  <c r="M13" i="4681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78"/>
  <c r="AI26" i="4688" l="1"/>
  <c r="BW18" i="4688" s="1"/>
  <c r="AG26" i="4688"/>
  <c r="BU18" i="4688" s="1"/>
  <c r="AH26" i="4688"/>
  <c r="BV18" i="4688" s="1"/>
  <c r="U23" i="4677"/>
  <c r="T26" i="4688"/>
  <c r="BI18" i="4688" s="1"/>
  <c r="R26" i="4688"/>
  <c r="BG18" i="4688" s="1"/>
  <c r="AA26" i="4688"/>
  <c r="BP18" i="4688" s="1"/>
  <c r="Y26" i="4688"/>
  <c r="BN18" i="4688" s="1"/>
  <c r="X29" i="4688"/>
  <c r="Z30" i="4688" s="1"/>
  <c r="BO20" i="4688" s="1"/>
  <c r="V26" i="4688"/>
  <c r="BK18" i="4688" s="1"/>
  <c r="X26" i="4688"/>
  <c r="BM18" i="4688" s="1"/>
  <c r="S26" i="4688"/>
  <c r="BH18" i="4688" s="1"/>
  <c r="R29" i="4688"/>
  <c r="U26" i="4688"/>
  <c r="BJ18" i="4688" s="1"/>
  <c r="N23" i="4677"/>
  <c r="P26" i="4688"/>
  <c r="BE18" i="4688" s="1"/>
  <c r="I26" i="4688"/>
  <c r="AY18" i="4688" s="1"/>
  <c r="G29" i="4688"/>
  <c r="G26" i="4688"/>
  <c r="AW18" i="4688" s="1"/>
  <c r="G23" i="4677"/>
  <c r="E26" i="4688"/>
  <c r="AU18" i="4688" s="1"/>
  <c r="F26" i="4688"/>
  <c r="AV18" i="4688" s="1"/>
  <c r="AO22" i="4688"/>
  <c r="CC19" i="4688" s="1"/>
  <c r="AI29" i="4688"/>
  <c r="AK30" i="4688" s="1"/>
  <c r="BY20" i="4688" s="1"/>
  <c r="AK22" i="4688"/>
  <c r="BY19" i="4688" s="1"/>
  <c r="AJ22" i="4688"/>
  <c r="BX19" i="4688" s="1"/>
  <c r="AA22" i="4688"/>
  <c r="BP19" i="4688" s="1"/>
  <c r="I22" i="4688"/>
  <c r="AY19" i="4688" s="1"/>
  <c r="C29" i="4688"/>
  <c r="AO18" i="4688"/>
  <c r="CC17" i="4688" s="1"/>
  <c r="AJ18" i="4688"/>
  <c r="BX17" i="4688" s="1"/>
  <c r="AN18" i="4688"/>
  <c r="CB17" i="4688" s="1"/>
  <c r="AL29" i="4688"/>
  <c r="AL18" i="4688"/>
  <c r="BZ17" i="4688" s="1"/>
  <c r="AI18" i="4688"/>
  <c r="BW17" i="4688" s="1"/>
  <c r="U23" i="4684"/>
  <c r="AA18" i="4688"/>
  <c r="BP17" i="4688" s="1"/>
  <c r="Q29" i="4688"/>
  <c r="T18" i="4688"/>
  <c r="BI17" i="4688" s="1"/>
  <c r="Q18" i="4688"/>
  <c r="BF17" i="4688" s="1"/>
  <c r="U18" i="4688"/>
  <c r="BJ17" i="4688" s="1"/>
  <c r="T29" i="4688"/>
  <c r="Y18" i="4688"/>
  <c r="BN17" i="4688" s="1"/>
  <c r="X18" i="4688"/>
  <c r="BM17" i="4688" s="1"/>
  <c r="V18" i="4688"/>
  <c r="BK17" i="4688" s="1"/>
  <c r="P18" i="4688"/>
  <c r="BE17" i="4688" s="1"/>
  <c r="N29" i="4688"/>
  <c r="P30" i="4688" s="1"/>
  <c r="BE20" i="4688" s="1"/>
  <c r="N23" i="4684"/>
  <c r="E18" i="4688"/>
  <c r="AU17" i="4688" s="1"/>
  <c r="H29" i="4688"/>
  <c r="J30" i="4688" s="1"/>
  <c r="AZ20" i="4688" s="1"/>
  <c r="I18" i="4688"/>
  <c r="AY17" i="4688" s="1"/>
  <c r="G23" i="4684"/>
  <c r="H18" i="4688"/>
  <c r="AX17" i="4688" s="1"/>
  <c r="G18" i="4688"/>
  <c r="AW17" i="4688" s="1"/>
  <c r="J18" i="4688"/>
  <c r="AZ17" i="4688" s="1"/>
  <c r="F18" i="4688"/>
  <c r="AV17" i="4688" s="1"/>
  <c r="AM22" i="4688"/>
  <c r="CA19" i="4688" s="1"/>
  <c r="AL22" i="4688"/>
  <c r="BZ19" i="4688" s="1"/>
  <c r="U23" i="4686"/>
  <c r="Z22" i="4688"/>
  <c r="BO19" i="4688" s="1"/>
  <c r="X22" i="4688"/>
  <c r="BM19" i="4688" s="1"/>
  <c r="J22" i="4688"/>
  <c r="AZ19" i="4688" s="1"/>
  <c r="H22" i="4688"/>
  <c r="AX19" i="4688" s="1"/>
  <c r="N23" i="4686"/>
  <c r="G23" i="4686"/>
  <c r="E22" i="4688"/>
  <c r="AU19" i="4688" s="1"/>
  <c r="F22" i="4688"/>
  <c r="AV19" i="4688" s="1"/>
  <c r="D29" i="4688"/>
  <c r="G22" i="4688"/>
  <c r="AW19" i="4688" s="1"/>
  <c r="AI22" i="4688"/>
  <c r="BW19" i="4688" s="1"/>
  <c r="AH22" i="4688"/>
  <c r="BV19" i="4688" s="1"/>
  <c r="U29" i="4688"/>
  <c r="W22" i="4688"/>
  <c r="BL19" i="4688" s="1"/>
  <c r="Y22" i="4688"/>
  <c r="BN19" i="4688" s="1"/>
  <c r="V22" i="4688"/>
  <c r="BK19" i="4688" s="1"/>
  <c r="AH18" i="4688"/>
  <c r="BV17" i="4688" s="1"/>
  <c r="E29" i="4688"/>
  <c r="S29" i="4688"/>
  <c r="W18" i="4688"/>
  <c r="BL17" i="4688" s="1"/>
  <c r="S18" i="4688"/>
  <c r="BH17" i="4688" s="1"/>
  <c r="U22" i="4688"/>
  <c r="BJ19" i="4688" s="1"/>
  <c r="AG22" i="4688"/>
  <c r="BU19" i="4688" s="1"/>
  <c r="B29" i="4688"/>
  <c r="AJ26" i="4688"/>
  <c r="BX18" i="4688" s="1"/>
  <c r="V29" i="4688"/>
  <c r="AG29" i="4688"/>
  <c r="W26" i="4688"/>
  <c r="BL18" i="4688" s="1"/>
  <c r="U23" i="4678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G13" i="4681"/>
  <c r="U13" i="4681"/>
  <c r="N16" i="4681"/>
  <c r="U20" i="4681"/>
  <c r="G14" i="4681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S30" i="4688" l="1"/>
  <c r="BH20" i="4688" s="1"/>
  <c r="R30" i="4688"/>
  <c r="BG20" i="4688" s="1"/>
  <c r="AA30" i="4688"/>
  <c r="BP20" i="4688" s="1"/>
  <c r="AI30" i="4688"/>
  <c r="BW20" i="4688" s="1"/>
  <c r="AL30" i="4688"/>
  <c r="BZ20" i="4688" s="1"/>
  <c r="AM30" i="4688"/>
  <c r="CA20" i="4688" s="1"/>
  <c r="AN30" i="4688"/>
  <c r="CB20" i="4688" s="1"/>
  <c r="AO30" i="4688"/>
  <c r="CC20" i="4688" s="1"/>
  <c r="Q30" i="4688"/>
  <c r="BF20" i="4688" s="1"/>
  <c r="K30" i="4688"/>
  <c r="BA20" i="4688" s="1"/>
  <c r="H30" i="4688"/>
  <c r="AX20" i="4688" s="1"/>
  <c r="I30" i="4688"/>
  <c r="AY20" i="4688" s="1"/>
  <c r="U30" i="4688"/>
  <c r="BJ20" i="4688" s="1"/>
  <c r="E30" i="4688"/>
  <c r="AU20" i="4688" s="1"/>
  <c r="AG30" i="4688"/>
  <c r="BU20" i="4688" s="1"/>
  <c r="AJ30" i="4688"/>
  <c r="BX20" i="4688" s="1"/>
  <c r="AH30" i="4688"/>
  <c r="BV20" i="4688" s="1"/>
  <c r="T30" i="4688"/>
  <c r="BI20" i="4688" s="1"/>
  <c r="V30" i="4688"/>
  <c r="BK20" i="4688" s="1"/>
  <c r="F30" i="4688"/>
  <c r="AV20" i="4688" s="1"/>
  <c r="G30" i="4688"/>
  <c r="AW20" i="4688" s="1"/>
  <c r="X30" i="4688"/>
  <c r="BM20" i="4688" s="1"/>
  <c r="Y30" i="4688"/>
  <c r="BN20" i="4688" s="1"/>
  <c r="W30" i="4688"/>
  <c r="BL20" i="4688" s="1"/>
  <c r="N23" i="4681"/>
  <c r="U23" i="4681"/>
  <c r="G23" i="4681"/>
</calcChain>
</file>

<file path=xl/sharedStrings.xml><?xml version="1.0" encoding="utf-8"?>
<sst xmlns="http://schemas.openxmlformats.org/spreadsheetml/2006/main" count="754" uniqueCount="153">
  <si>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</si>
  <si>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</si>
  <si>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</si>
  <si>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</si>
  <si>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</si>
  <si>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</si>
  <si>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</si>
  <si>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</si>
  <si>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</si>
  <si>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</si>
  <si>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</si>
  <si>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</si>
  <si>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</si>
  <si>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</si>
  <si>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</si>
  <si>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</si>
  <si>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</si>
  <si>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</si>
  <si>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</si>
  <si>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</si>
  <si>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</si>
  <si>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</si>
  <si>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</si>
  <si>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</si>
  <si>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</si>
  <si>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</si>
  <si>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</si>
  <si>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</si>
  <si>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</si>
  <si>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</si>
  <si>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</si>
  <si>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</si>
  <si>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</si>
  <si>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</si>
  <si>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</si>
  <si>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</si>
  <si>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</si>
  <si>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</si>
  <si>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</si>
  <si>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</si>
  <si>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</si>
  <si>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</si>
  <si>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</si>
  <si>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</si>
  <si>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</si>
  <si>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</si>
  <si>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</si>
  <si>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</si>
  <si>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</si>
  <si>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</si>
  <si>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</si>
  <si>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</si>
  <si>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</si>
  <si>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</si>
  <si>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</si>
  <si>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</si>
  <si>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</si>
  <si>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</si>
  <si>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</si>
  <si>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</si>
  <si>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</si>
  <si>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</si>
  <si>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</si>
  <si>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</si>
  <si>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</si>
  <si>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</si>
  <si>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</si>
  <si>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</si>
  <si>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</si>
  <si>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</si>
  <si>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</si>
  <si>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</si>
  <si>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</si>
  <si>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</si>
  <si>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</si>
  <si>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</si>
  <si>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</si>
  <si>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</si>
  <si>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</si>
  <si>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</si>
  <si>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</si>
  <si>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</si>
  <si>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</si>
  <si>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</si>
  <si>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</si>
  <si>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</si>
  <si>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</si>
  <si>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</si>
  <si>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</si>
  <si>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</si>
  <si>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</si>
  <si>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</si>
  <si>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</si>
  <si>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</si>
  <si>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</si>
  <si>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</si>
  <si>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</si>
  <si>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</si>
  <si>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</si>
  <si>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</si>
  <si>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</si>
  <si>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</si>
  <si>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</si>
  <si>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</si>
  <si>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</si>
  <si>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</si>
  <si>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</si>
  <si>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</si>
  <si>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</si>
  <si>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</si>
  <si>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</si>
  <si>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</si>
  <si>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</si>
  <si>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</si>
  <si>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</si>
  <si>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</si>
  <si>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</si>
  <si>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</si>
  <si>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</si>
  <si>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</si>
  <si>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</si>
  <si>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</si>
  <si>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</si>
  <si>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</si>
  <si>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</si>
  <si>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</si>
  <si>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</si>
  <si>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</si>
  <si>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</si>
  <si>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</si>
  <si>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</si>
  <si>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</si>
  <si>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</si>
  <si>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</si>
  <si>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</si>
  <si>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</si>
  <si>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</si>
  <si>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07:30 - 08:15</t>
  </si>
  <si>
    <t>16:00 - 16:450</t>
  </si>
  <si>
    <t>08:15 - 09:00</t>
  </si>
  <si>
    <t>16:45 - 17:30</t>
  </si>
  <si>
    <t>09:00 - 09:45</t>
  </si>
  <si>
    <t>13:30 - 14:15</t>
  </si>
  <si>
    <t>17:30 - 18:15</t>
  </si>
  <si>
    <t>09:45 - 10:30</t>
  </si>
  <si>
    <t>14:15 - 15:00</t>
  </si>
  <si>
    <t>18:15 - 19:00</t>
  </si>
  <si>
    <t>JULIO VASQUEZ</t>
  </si>
  <si>
    <t>CALLE 40 X CARRERA 14</t>
  </si>
  <si>
    <t>GEOVANNIS GONZALEZ</t>
  </si>
  <si>
    <t>:</t>
  </si>
  <si>
    <t>IVAN FONSECA</t>
  </si>
  <si>
    <t>JHONY NAVARRO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</si>
</sst>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44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20" fontId="4" fillId="0" borderId="10" xfId="0" applyNumberFormat="1" applyFont="1" applyBorder="1" applyAlignment="1">
      <alignment vertical="center"/>
    </xf>
    <xf numFmtId="0" fontId="2" fillId="0" borderId="23" xfId="0" applyFont="1" applyBorder="1" applyProtection="1"/>
    <xf numFmtId="0" fontId="2" fillId="0" borderId="3" xfId="0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" fillId="0" borderId="10" xfId="0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733"/>
          <c:y val="3.267994715039836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532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42</c:v>
                </c:pt>
                <c:pt idx="1">
                  <c:v>62.5</c:v>
                </c:pt>
                <c:pt idx="2">
                  <c:v>65.5</c:v>
                </c:pt>
                <c:pt idx="3">
                  <c:v>79</c:v>
                </c:pt>
                <c:pt idx="4">
                  <c:v>45.5</c:v>
                </c:pt>
                <c:pt idx="5">
                  <c:v>54.5</c:v>
                </c:pt>
                <c:pt idx="6">
                  <c:v>71.5</c:v>
                </c:pt>
                <c:pt idx="7">
                  <c:v>56</c:v>
                </c:pt>
                <c:pt idx="8">
                  <c:v>83.5</c:v>
                </c:pt>
                <c:pt idx="9">
                  <c:v>65.5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292672"/>
        <c:axId val="77300480"/>
      </c:barChart>
      <c:catAx>
        <c:axId val="77292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9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00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300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6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2926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33" r="0.75000000000000433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36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323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61.5</c:v>
                </c:pt>
                <c:pt idx="1">
                  <c:v>65</c:v>
                </c:pt>
                <c:pt idx="2">
                  <c:v>65.5</c:v>
                </c:pt>
                <c:pt idx="3">
                  <c:v>83.5</c:v>
                </c:pt>
                <c:pt idx="4">
                  <c:v>110.5</c:v>
                </c:pt>
                <c:pt idx="5">
                  <c:v>103.5</c:v>
                </c:pt>
                <c:pt idx="6">
                  <c:v>91.5</c:v>
                </c:pt>
                <c:pt idx="7">
                  <c:v>88</c:v>
                </c:pt>
                <c:pt idx="8">
                  <c:v>77</c:v>
                </c:pt>
                <c:pt idx="9">
                  <c:v>68.5</c:v>
                </c:pt>
                <c:pt idx="10">
                  <c:v>112.5</c:v>
                </c:pt>
                <c:pt idx="11">
                  <c:v>66</c:v>
                </c:pt>
                <c:pt idx="12">
                  <c:v>79.5</c:v>
                </c:pt>
                <c:pt idx="13">
                  <c:v>69</c:v>
                </c:pt>
                <c:pt idx="14">
                  <c:v>77</c:v>
                </c:pt>
                <c:pt idx="15">
                  <c:v>56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202624"/>
        <c:axId val="82205696"/>
      </c:barChart>
      <c:catAx>
        <c:axId val="82202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56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205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205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2026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33" r="0.75000000000000433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611"/>
          <c:y val="3.267994715039836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92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61</c:v>
                </c:pt>
                <c:pt idx="1">
                  <c:v>155</c:v>
                </c:pt>
                <c:pt idx="2">
                  <c:v>112.5</c:v>
                </c:pt>
                <c:pt idx="3">
                  <c:v>107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225408"/>
        <c:axId val="82327040"/>
      </c:barChart>
      <c:catAx>
        <c:axId val="82225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3270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327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943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2254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33" r="0.75000000000000433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733"/>
          <c:y val="3.267994715039836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198.5</c:v>
                </c:pt>
                <c:pt idx="1">
                  <c:v>169.5</c:v>
                </c:pt>
                <c:pt idx="2">
                  <c:v>148</c:v>
                </c:pt>
                <c:pt idx="3">
                  <c:v>106.5</c:v>
                </c:pt>
                <c:pt idx="4">
                  <c:v>118.5</c:v>
                </c:pt>
                <c:pt idx="5">
                  <c:v>92</c:v>
                </c:pt>
                <c:pt idx="6">
                  <c:v>116.5</c:v>
                </c:pt>
                <c:pt idx="7">
                  <c:v>101.5</c:v>
                </c:pt>
                <c:pt idx="8">
                  <c:v>128</c:v>
                </c:pt>
                <c:pt idx="9">
                  <c:v>80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524224"/>
        <c:axId val="83535744"/>
      </c:barChart>
      <c:catAx>
        <c:axId val="83524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535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535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6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5242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33" r="0.75000000000000433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611"/>
          <c:y val="3.267994715039836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79.5</c:v>
                </c:pt>
                <c:pt idx="1">
                  <c:v>102</c:v>
                </c:pt>
                <c:pt idx="2">
                  <c:v>97.5</c:v>
                </c:pt>
                <c:pt idx="3">
                  <c:v>67.5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584128"/>
        <c:axId val="83591552"/>
      </c:barChart>
      <c:catAx>
        <c:axId val="83584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591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591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943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5841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33" r="0.75000000000000433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4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81"/>
          <c:w val="0.92769502452400054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82.5</c:v>
                </c:pt>
                <c:pt idx="1">
                  <c:v>93.5</c:v>
                </c:pt>
                <c:pt idx="2">
                  <c:v>97</c:v>
                </c:pt>
                <c:pt idx="3">
                  <c:v>93.5</c:v>
                </c:pt>
                <c:pt idx="4">
                  <c:v>63</c:v>
                </c:pt>
                <c:pt idx="5">
                  <c:v>64</c:v>
                </c:pt>
                <c:pt idx="6">
                  <c:v>73.5</c:v>
                </c:pt>
                <c:pt idx="7">
                  <c:v>59.5</c:v>
                </c:pt>
                <c:pt idx="8">
                  <c:v>70</c:v>
                </c:pt>
                <c:pt idx="9">
                  <c:v>73.5</c:v>
                </c:pt>
                <c:pt idx="10">
                  <c:v>87</c:v>
                </c:pt>
                <c:pt idx="11">
                  <c:v>105.5</c:v>
                </c:pt>
                <c:pt idx="12">
                  <c:v>74.5</c:v>
                </c:pt>
                <c:pt idx="13">
                  <c:v>111.5</c:v>
                </c:pt>
                <c:pt idx="14">
                  <c:v>102.5</c:v>
                </c:pt>
                <c:pt idx="15">
                  <c:v>89.5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606912"/>
        <c:axId val="83901056"/>
      </c:barChart>
      <c:catAx>
        <c:axId val="83606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901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901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943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6069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733"/>
          <c:y val="3.267994715039836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184</c:v>
                </c:pt>
                <c:pt idx="1">
                  <c:v>170</c:v>
                </c:pt>
                <c:pt idx="2">
                  <c:v>158.5</c:v>
                </c:pt>
                <c:pt idx="3">
                  <c:v>161.5</c:v>
                </c:pt>
                <c:pt idx="4">
                  <c:v>198.5</c:v>
                </c:pt>
                <c:pt idx="5">
                  <c:v>167</c:v>
                </c:pt>
                <c:pt idx="6">
                  <c:v>174</c:v>
                </c:pt>
                <c:pt idx="7">
                  <c:v>182</c:v>
                </c:pt>
                <c:pt idx="8">
                  <c:v>134</c:v>
                </c:pt>
                <c:pt idx="9">
                  <c:v>178.5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800064"/>
        <c:axId val="83803136"/>
      </c:barChart>
      <c:catAx>
        <c:axId val="83800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803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803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6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8000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33" r="0.75000000000000433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611"/>
          <c:y val="3.267994715039836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188</c:v>
                </c:pt>
                <c:pt idx="1">
                  <c:v>189</c:v>
                </c:pt>
                <c:pt idx="2">
                  <c:v>204.5</c:v>
                </c:pt>
                <c:pt idx="3">
                  <c:v>221.5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822848"/>
        <c:axId val="83850752"/>
      </c:barChart>
      <c:catAx>
        <c:axId val="83822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850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850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943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8228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33" r="0.75000000000000433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612"/>
          <c:y val="3.225806451612933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332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230.5</c:v>
                </c:pt>
                <c:pt idx="1">
                  <c:v>219.5</c:v>
                </c:pt>
                <c:pt idx="2">
                  <c:v>180</c:v>
                </c:pt>
                <c:pt idx="3">
                  <c:v>188</c:v>
                </c:pt>
                <c:pt idx="4">
                  <c:v>215</c:v>
                </c:pt>
                <c:pt idx="5">
                  <c:v>198</c:v>
                </c:pt>
                <c:pt idx="6">
                  <c:v>163</c:v>
                </c:pt>
                <c:pt idx="7">
                  <c:v>163.5</c:v>
                </c:pt>
                <c:pt idx="8">
                  <c:v>168</c:v>
                </c:pt>
                <c:pt idx="9">
                  <c:v>161.5</c:v>
                </c:pt>
                <c:pt idx="10">
                  <c:v>197.5</c:v>
                </c:pt>
                <c:pt idx="11">
                  <c:v>197.5</c:v>
                </c:pt>
                <c:pt idx="12">
                  <c:v>171.5</c:v>
                </c:pt>
                <c:pt idx="13">
                  <c:v>163</c:v>
                </c:pt>
                <c:pt idx="14">
                  <c:v>184.5</c:v>
                </c:pt>
                <c:pt idx="15">
                  <c:v>185.5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030208"/>
        <c:axId val="84037632"/>
      </c:barChart>
      <c:catAx>
        <c:axId val="84030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37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037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40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302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733"/>
          <c:y val="3.267994715039836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143.5</c:v>
                </c:pt>
                <c:pt idx="1">
                  <c:v>146</c:v>
                </c:pt>
                <c:pt idx="2">
                  <c:v>144</c:v>
                </c:pt>
                <c:pt idx="3">
                  <c:v>139.5</c:v>
                </c:pt>
                <c:pt idx="4">
                  <c:v>142.5</c:v>
                </c:pt>
                <c:pt idx="5">
                  <c:v>108.5</c:v>
                </c:pt>
                <c:pt idx="6">
                  <c:v>113.5</c:v>
                </c:pt>
                <c:pt idx="7">
                  <c:v>102.5</c:v>
                </c:pt>
                <c:pt idx="8">
                  <c:v>131.5</c:v>
                </c:pt>
                <c:pt idx="9">
                  <c:v>124.5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513536"/>
        <c:axId val="88541440"/>
      </c:barChart>
      <c:catAx>
        <c:axId val="88513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541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541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6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5135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33" r="0.75000000000000433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611"/>
          <c:y val="3.267994715039836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121</c:v>
                </c:pt>
                <c:pt idx="1">
                  <c:v>119.5</c:v>
                </c:pt>
                <c:pt idx="2">
                  <c:v>141.5</c:v>
                </c:pt>
                <c:pt idx="3">
                  <c:v>144.5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573440"/>
        <c:axId val="88613632"/>
      </c:barChart>
      <c:catAx>
        <c:axId val="88573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613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613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943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5734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33" r="0.75000000000000433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7113E-2"/>
          <c:y val="0.21153978578091204"/>
          <c:w val="0.92653184328741933"/>
          <c:h val="0.5000031300276026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108</c:v>
                </c:pt>
                <c:pt idx="1">
                  <c:v>117.5</c:v>
                </c:pt>
                <c:pt idx="2">
                  <c:v>129.5</c:v>
                </c:pt>
                <c:pt idx="3">
                  <c:v>114.5</c:v>
                </c:pt>
                <c:pt idx="4">
                  <c:v>140.5</c:v>
                </c:pt>
                <c:pt idx="5">
                  <c:v>123</c:v>
                </c:pt>
                <c:pt idx="6">
                  <c:v>122</c:v>
                </c:pt>
                <c:pt idx="7">
                  <c:v>121</c:v>
                </c:pt>
                <c:pt idx="8">
                  <c:v>113.5</c:v>
                </c:pt>
                <c:pt idx="9">
                  <c:v>106.5</c:v>
                </c:pt>
                <c:pt idx="10">
                  <c:v>105.5</c:v>
                </c:pt>
                <c:pt idx="11">
                  <c:v>102.5</c:v>
                </c:pt>
                <c:pt idx="12">
                  <c:v>113.5</c:v>
                </c:pt>
                <c:pt idx="13">
                  <c:v>130.5</c:v>
                </c:pt>
                <c:pt idx="14">
                  <c:v>124.5</c:v>
                </c:pt>
                <c:pt idx="15">
                  <c:v>146.5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637440"/>
        <c:axId val="88640512"/>
      </c:barChart>
      <c:catAx>
        <c:axId val="88637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4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640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640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6374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733"/>
          <c:y val="3.267994715039836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832E-2"/>
          <c:y val="0.22875963005278591"/>
          <c:w val="0.90847115734818185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568</c:v>
                </c:pt>
                <c:pt idx="1">
                  <c:v>548</c:v>
                </c:pt>
                <c:pt idx="2">
                  <c:v>516</c:v>
                </c:pt>
                <c:pt idx="3">
                  <c:v>486.5</c:v>
                </c:pt>
                <c:pt idx="4">
                  <c:v>505</c:v>
                </c:pt>
                <c:pt idx="5">
                  <c:v>422</c:v>
                </c:pt>
                <c:pt idx="6">
                  <c:v>475.5</c:v>
                </c:pt>
                <c:pt idx="7">
                  <c:v>442</c:v>
                </c:pt>
                <c:pt idx="8">
                  <c:v>477</c:v>
                </c:pt>
                <c:pt idx="9">
                  <c:v>448.5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4587520"/>
        <c:axId val="94594944"/>
      </c:barChart>
      <c:catAx>
        <c:axId val="94587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56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594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594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6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5875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33" r="0.75000000000000433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611"/>
          <c:y val="3.267994715039836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03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449.5</c:v>
                </c:pt>
                <c:pt idx="1">
                  <c:v>565.5</c:v>
                </c:pt>
                <c:pt idx="2">
                  <c:v>556</c:v>
                </c:pt>
                <c:pt idx="3">
                  <c:v>540.5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4610560"/>
        <c:axId val="94630272"/>
      </c:barChart>
      <c:catAx>
        <c:axId val="94610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630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630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943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6105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33" r="0.75000000000000433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482.5</c:v>
                </c:pt>
                <c:pt idx="1">
                  <c:v>495.5</c:v>
                </c:pt>
                <c:pt idx="2">
                  <c:v>472</c:v>
                </c:pt>
                <c:pt idx="3">
                  <c:v>479.5</c:v>
                </c:pt>
                <c:pt idx="4">
                  <c:v>529</c:v>
                </c:pt>
                <c:pt idx="5">
                  <c:v>488.5</c:v>
                </c:pt>
                <c:pt idx="6">
                  <c:v>450</c:v>
                </c:pt>
                <c:pt idx="7">
                  <c:v>432</c:v>
                </c:pt>
                <c:pt idx="8">
                  <c:v>428.5</c:v>
                </c:pt>
                <c:pt idx="9">
                  <c:v>410</c:v>
                </c:pt>
                <c:pt idx="10">
                  <c:v>502.5</c:v>
                </c:pt>
                <c:pt idx="11">
                  <c:v>471.5</c:v>
                </c:pt>
                <c:pt idx="12">
                  <c:v>439</c:v>
                </c:pt>
                <c:pt idx="13">
                  <c:v>474</c:v>
                </c:pt>
                <c:pt idx="14">
                  <c:v>488.5</c:v>
                </c:pt>
                <c:pt idx="15">
                  <c:v>477.5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4317952"/>
        <c:axId val="94358144"/>
      </c:barChart>
      <c:catAx>
        <c:axId val="94317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78"/>
              <c:y val="0.8662447322997558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358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358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6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3179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72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249</c:v>
                </c:pt>
                <c:pt idx="4">
                  <c:v>252.5</c:v>
                </c:pt>
                <c:pt idx="5">
                  <c:v>244.5</c:v>
                </c:pt>
                <c:pt idx="6">
                  <c:v>250.5</c:v>
                </c:pt>
                <c:pt idx="7">
                  <c:v>227.5</c:v>
                </c:pt>
                <c:pt idx="8">
                  <c:v>265.5</c:v>
                </c:pt>
                <c:pt idx="9">
                  <c:v>276.5</c:v>
                </c:pt>
                <c:pt idx="13">
                  <c:v>275.5</c:v>
                </c:pt>
                <c:pt idx="14">
                  <c:v>324.5</c:v>
                </c:pt>
                <c:pt idx="15">
                  <c:v>363</c:v>
                </c:pt>
                <c:pt idx="16">
                  <c:v>389</c:v>
                </c:pt>
                <c:pt idx="17">
                  <c:v>393.5</c:v>
                </c:pt>
                <c:pt idx="18">
                  <c:v>360</c:v>
                </c:pt>
                <c:pt idx="19">
                  <c:v>325</c:v>
                </c:pt>
                <c:pt idx="20">
                  <c:v>346</c:v>
                </c:pt>
                <c:pt idx="21">
                  <c:v>324</c:v>
                </c:pt>
                <c:pt idx="22">
                  <c:v>326.5</c:v>
                </c:pt>
                <c:pt idx="23">
                  <c:v>327</c:v>
                </c:pt>
                <c:pt idx="24">
                  <c:v>291.5</c:v>
                </c:pt>
                <c:pt idx="25">
                  <c:v>281.5</c:v>
                </c:pt>
                <c:pt idx="29">
                  <c:v>435.5</c:v>
                </c:pt>
                <c:pt idx="30">
                  <c:v>374.5</c:v>
                </c:pt>
                <c:pt idx="31">
                  <c:v>219.5</c:v>
                </c:pt>
                <c:pt idx="32">
                  <c:v>107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622.5</c:v>
                </c:pt>
                <c:pt idx="4">
                  <c:v>542.5</c:v>
                </c:pt>
                <c:pt idx="5">
                  <c:v>465</c:v>
                </c:pt>
                <c:pt idx="6">
                  <c:v>433.5</c:v>
                </c:pt>
                <c:pt idx="7">
                  <c:v>428.5</c:v>
                </c:pt>
                <c:pt idx="8">
                  <c:v>438</c:v>
                </c:pt>
                <c:pt idx="9">
                  <c:v>426</c:v>
                </c:pt>
                <c:pt idx="13">
                  <c:v>366.5</c:v>
                </c:pt>
                <c:pt idx="14">
                  <c:v>347</c:v>
                </c:pt>
                <c:pt idx="15">
                  <c:v>317.5</c:v>
                </c:pt>
                <c:pt idx="16">
                  <c:v>294</c:v>
                </c:pt>
                <c:pt idx="17">
                  <c:v>260</c:v>
                </c:pt>
                <c:pt idx="18">
                  <c:v>267</c:v>
                </c:pt>
                <c:pt idx="19">
                  <c:v>276.5</c:v>
                </c:pt>
                <c:pt idx="20">
                  <c:v>290</c:v>
                </c:pt>
                <c:pt idx="21">
                  <c:v>336</c:v>
                </c:pt>
                <c:pt idx="22">
                  <c:v>340.5</c:v>
                </c:pt>
                <c:pt idx="23">
                  <c:v>378.5</c:v>
                </c:pt>
                <c:pt idx="24">
                  <c:v>394</c:v>
                </c:pt>
                <c:pt idx="25">
                  <c:v>378</c:v>
                </c:pt>
                <c:pt idx="29">
                  <c:v>346.5</c:v>
                </c:pt>
                <c:pt idx="30">
                  <c:v>267</c:v>
                </c:pt>
                <c:pt idx="31">
                  <c:v>165</c:v>
                </c:pt>
                <c:pt idx="32">
                  <c:v>67.5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674</c:v>
                </c:pt>
                <c:pt idx="4">
                  <c:v>688.5</c:v>
                </c:pt>
                <c:pt idx="5">
                  <c:v>685.5</c:v>
                </c:pt>
                <c:pt idx="6">
                  <c:v>701</c:v>
                </c:pt>
                <c:pt idx="7">
                  <c:v>721.5</c:v>
                </c:pt>
                <c:pt idx="8">
                  <c:v>657</c:v>
                </c:pt>
                <c:pt idx="9">
                  <c:v>668.5</c:v>
                </c:pt>
                <c:pt idx="13">
                  <c:v>818</c:v>
                </c:pt>
                <c:pt idx="14">
                  <c:v>802.5</c:v>
                </c:pt>
                <c:pt idx="15">
                  <c:v>781</c:v>
                </c:pt>
                <c:pt idx="16">
                  <c:v>764</c:v>
                </c:pt>
                <c:pt idx="17">
                  <c:v>739.5</c:v>
                </c:pt>
                <c:pt idx="18">
                  <c:v>692.5</c:v>
                </c:pt>
                <c:pt idx="19">
                  <c:v>656</c:v>
                </c:pt>
                <c:pt idx="20">
                  <c:v>690.5</c:v>
                </c:pt>
                <c:pt idx="21">
                  <c:v>724.5</c:v>
                </c:pt>
                <c:pt idx="22">
                  <c:v>728</c:v>
                </c:pt>
                <c:pt idx="23">
                  <c:v>729.5</c:v>
                </c:pt>
                <c:pt idx="24">
                  <c:v>716.5</c:v>
                </c:pt>
                <c:pt idx="25">
                  <c:v>704.5</c:v>
                </c:pt>
                <c:pt idx="29">
                  <c:v>803</c:v>
                </c:pt>
                <c:pt idx="30">
                  <c:v>615</c:v>
                </c:pt>
                <c:pt idx="31">
                  <c:v>426</c:v>
                </c:pt>
                <c:pt idx="32">
                  <c:v>221.5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573</c:v>
                </c:pt>
                <c:pt idx="4">
                  <c:v>572</c:v>
                </c:pt>
                <c:pt idx="5">
                  <c:v>534.5</c:v>
                </c:pt>
                <c:pt idx="6">
                  <c:v>504</c:v>
                </c:pt>
                <c:pt idx="7">
                  <c:v>467</c:v>
                </c:pt>
                <c:pt idx="8">
                  <c:v>456</c:v>
                </c:pt>
                <c:pt idx="9">
                  <c:v>472</c:v>
                </c:pt>
                <c:pt idx="13">
                  <c:v>469.5</c:v>
                </c:pt>
                <c:pt idx="14">
                  <c:v>502</c:v>
                </c:pt>
                <c:pt idx="15">
                  <c:v>507.5</c:v>
                </c:pt>
                <c:pt idx="16">
                  <c:v>500</c:v>
                </c:pt>
                <c:pt idx="17">
                  <c:v>506.5</c:v>
                </c:pt>
                <c:pt idx="18">
                  <c:v>479.5</c:v>
                </c:pt>
                <c:pt idx="19">
                  <c:v>463</c:v>
                </c:pt>
                <c:pt idx="20">
                  <c:v>446.5</c:v>
                </c:pt>
                <c:pt idx="21">
                  <c:v>428</c:v>
                </c:pt>
                <c:pt idx="22">
                  <c:v>428</c:v>
                </c:pt>
                <c:pt idx="23">
                  <c:v>452</c:v>
                </c:pt>
                <c:pt idx="24">
                  <c:v>471</c:v>
                </c:pt>
                <c:pt idx="25">
                  <c:v>515</c:v>
                </c:pt>
                <c:pt idx="29">
                  <c:v>526.5</c:v>
                </c:pt>
                <c:pt idx="30">
                  <c:v>405.5</c:v>
                </c:pt>
                <c:pt idx="31">
                  <c:v>286</c:v>
                </c:pt>
                <c:pt idx="32">
                  <c:v>144.5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2118.5</c:v>
                </c:pt>
                <c:pt idx="4">
                  <c:v>2055.5</c:v>
                </c:pt>
                <c:pt idx="5">
                  <c:v>1929.5</c:v>
                </c:pt>
                <c:pt idx="6">
                  <c:v>1889</c:v>
                </c:pt>
                <c:pt idx="7">
                  <c:v>1844.5</c:v>
                </c:pt>
                <c:pt idx="8">
                  <c:v>1816.5</c:v>
                </c:pt>
                <c:pt idx="9">
                  <c:v>1843</c:v>
                </c:pt>
                <c:pt idx="13">
                  <c:v>1929.5</c:v>
                </c:pt>
                <c:pt idx="14">
                  <c:v>1976</c:v>
                </c:pt>
                <c:pt idx="15">
                  <c:v>1969</c:v>
                </c:pt>
                <c:pt idx="16">
                  <c:v>1947</c:v>
                </c:pt>
                <c:pt idx="17">
                  <c:v>1899.5</c:v>
                </c:pt>
                <c:pt idx="18">
                  <c:v>1799</c:v>
                </c:pt>
                <c:pt idx="19">
                  <c:v>1720.5</c:v>
                </c:pt>
                <c:pt idx="20">
                  <c:v>1773</c:v>
                </c:pt>
                <c:pt idx="21">
                  <c:v>1812.5</c:v>
                </c:pt>
                <c:pt idx="22">
                  <c:v>1823</c:v>
                </c:pt>
                <c:pt idx="23">
                  <c:v>1887</c:v>
                </c:pt>
                <c:pt idx="24">
                  <c:v>1873</c:v>
                </c:pt>
                <c:pt idx="25">
                  <c:v>1879</c:v>
                </c:pt>
                <c:pt idx="29">
                  <c:v>2111.5</c:v>
                </c:pt>
                <c:pt idx="30">
                  <c:v>1662</c:v>
                </c:pt>
                <c:pt idx="31">
                  <c:v>1096.5</c:v>
                </c:pt>
                <c:pt idx="32">
                  <c:v>540.5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688960"/>
        <c:axId val="75690752"/>
      </c:lineChart>
      <c:catAx>
        <c:axId val="7568896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5690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69075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568896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444" r="0.75000000000000444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60331" y="95250"/>
          <a:ext cx="2281604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240741</xdr:colOff>
      <xdr:row>0</xdr:row>
      <xdr:rowOff>157004</xdr:rowOff>
    </xdr:from>
    <xdr:to>
      <xdr:col>36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2"/>
  <sheetViews>
    <sheetView zoomScaleNormal="100" workbookViewId="0">
      <selection activeCell="W18" sqref="W18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2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2" ht="15.75" customHeight="1" x14ac:dyDescent="0.2">
      <c r="A2" s="170" t="s">
        <v>38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</row>
    <row r="3" spans="1:22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2" ht="12.75" customHeight="1" x14ac:dyDescent="0.2">
      <c r="A4" s="168" t="s">
        <v>54</v>
      </c>
      <c r="B4" s="168"/>
      <c r="C4" s="168"/>
      <c r="D4" s="26"/>
      <c r="E4" s="172" t="s">
        <v>60</v>
      </c>
      <c r="F4" s="172"/>
      <c r="G4" s="172"/>
      <c r="H4" s="17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2" ht="12.75" customHeight="1" x14ac:dyDescent="0.2">
      <c r="A5" s="162" t="s">
        <v>56</v>
      </c>
      <c r="B5" s="162"/>
      <c r="C5" s="162"/>
      <c r="D5" s="172" t="s">
        <v>148</v>
      </c>
      <c r="E5" s="172"/>
      <c r="F5" s="172"/>
      <c r="G5" s="172"/>
      <c r="H5" s="172"/>
      <c r="I5" s="162" t="s">
        <v>53</v>
      </c>
      <c r="J5" s="162"/>
      <c r="K5" s="162"/>
      <c r="L5" s="173"/>
      <c r="M5" s="173"/>
      <c r="N5" s="173"/>
      <c r="O5" s="12"/>
      <c r="P5" s="162" t="s">
        <v>57</v>
      </c>
      <c r="Q5" s="162"/>
      <c r="R5" s="162"/>
      <c r="S5" s="171" t="s">
        <v>63</v>
      </c>
      <c r="T5" s="171"/>
      <c r="U5" s="171"/>
    </row>
    <row r="6" spans="1:22" ht="12.75" customHeight="1" x14ac:dyDescent="0.2">
      <c r="A6" s="162" t="s">
        <v>55</v>
      </c>
      <c r="B6" s="162"/>
      <c r="C6" s="162"/>
      <c r="D6" s="169" t="s">
        <v>147</v>
      </c>
      <c r="E6" s="169"/>
      <c r="F6" s="169"/>
      <c r="G6" s="169"/>
      <c r="H6" s="169"/>
      <c r="I6" s="162" t="s">
        <v>59</v>
      </c>
      <c r="J6" s="162"/>
      <c r="K6" s="162"/>
      <c r="L6" s="174">
        <v>2</v>
      </c>
      <c r="M6" s="174"/>
      <c r="N6" s="174"/>
      <c r="O6" s="42"/>
      <c r="P6" s="162" t="s">
        <v>58</v>
      </c>
      <c r="Q6" s="162"/>
      <c r="R6" s="162"/>
      <c r="S6" s="167">
        <v>44315</v>
      </c>
      <c r="T6" s="167"/>
      <c r="U6" s="167"/>
    </row>
    <row r="7" spans="1:22" ht="11.25" customHeight="1" x14ac:dyDescent="0.2">
      <c r="A7" s="13"/>
      <c r="B7" s="11"/>
      <c r="C7" s="11"/>
      <c r="D7" s="11"/>
      <c r="E7" s="166"/>
      <c r="F7" s="166"/>
      <c r="G7" s="166"/>
      <c r="H7" s="166"/>
      <c r="I7" s="166"/>
      <c r="J7" s="166"/>
      <c r="K7" s="16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2" ht="12.75" customHeight="1" x14ac:dyDescent="0.2">
      <c r="A8" s="159" t="s">
        <v>36</v>
      </c>
      <c r="B8" s="163" t="s">
        <v>34</v>
      </c>
      <c r="C8" s="164"/>
      <c r="D8" s="164"/>
      <c r="E8" s="165"/>
      <c r="F8" s="159" t="s">
        <v>35</v>
      </c>
      <c r="G8" s="159" t="s">
        <v>37</v>
      </c>
      <c r="H8" s="159" t="s">
        <v>36</v>
      </c>
      <c r="I8" s="163" t="s">
        <v>34</v>
      </c>
      <c r="J8" s="164"/>
      <c r="K8" s="164"/>
      <c r="L8" s="165"/>
      <c r="M8" s="159" t="s">
        <v>35</v>
      </c>
      <c r="N8" s="159" t="s">
        <v>37</v>
      </c>
      <c r="O8" s="159" t="s">
        <v>36</v>
      </c>
      <c r="P8" s="163" t="s">
        <v>34</v>
      </c>
      <c r="Q8" s="164"/>
      <c r="R8" s="164"/>
      <c r="S8" s="165"/>
      <c r="T8" s="159" t="s">
        <v>35</v>
      </c>
      <c r="U8" s="159" t="s">
        <v>37</v>
      </c>
    </row>
    <row r="9" spans="1:22" ht="12" customHeight="1" x14ac:dyDescent="0.2">
      <c r="A9" s="161"/>
      <c r="B9" s="15" t="s">
        <v>52</v>
      </c>
      <c r="C9" s="15" t="s">
        <v>0</v>
      </c>
      <c r="D9" s="15" t="s">
        <v>2</v>
      </c>
      <c r="E9" s="16" t="s">
        <v>3</v>
      </c>
      <c r="F9" s="161"/>
      <c r="G9" s="161"/>
      <c r="H9" s="161"/>
      <c r="I9" s="17" t="s">
        <v>52</v>
      </c>
      <c r="J9" s="17" t="s">
        <v>0</v>
      </c>
      <c r="K9" s="15" t="s">
        <v>2</v>
      </c>
      <c r="L9" s="16" t="s">
        <v>3</v>
      </c>
      <c r="M9" s="161"/>
      <c r="N9" s="161"/>
      <c r="O9" s="161"/>
      <c r="P9" s="17" t="s">
        <v>52</v>
      </c>
      <c r="Q9" s="17" t="s">
        <v>0</v>
      </c>
      <c r="R9" s="15" t="s">
        <v>2</v>
      </c>
      <c r="S9" s="16" t="s">
        <v>3</v>
      </c>
      <c r="T9" s="161"/>
      <c r="U9" s="160"/>
      <c r="V9" s="157"/>
    </row>
    <row r="10" spans="1:22" ht="24" customHeight="1" x14ac:dyDescent="0.2">
      <c r="A10" s="18" t="s">
        <v>11</v>
      </c>
      <c r="B10" s="46">
        <v>14</v>
      </c>
      <c r="C10" s="46">
        <v>33</v>
      </c>
      <c r="D10" s="46">
        <v>1</v>
      </c>
      <c r="E10" s="46">
        <v>0</v>
      </c>
      <c r="F10" s="6">
        <f t="shared" ref="F10:F22" si="0">B10*0.5+C10*1+D10*2+E10*2.5</f>
        <v>42</v>
      </c>
      <c r="G10" s="2"/>
      <c r="H10" s="19" t="s">
        <v>4</v>
      </c>
      <c r="I10" s="46">
        <v>30</v>
      </c>
      <c r="J10" s="46">
        <v>60</v>
      </c>
      <c r="K10" s="46">
        <v>3</v>
      </c>
      <c r="L10" s="46">
        <v>1</v>
      </c>
      <c r="M10" s="6">
        <f t="shared" ref="M10:M22" si="1">I10*0.5+J10*1+K10*2+L10*2.5</f>
        <v>83.5</v>
      </c>
      <c r="N10" s="9">
        <f>F20+F21+F22+M10</f>
        <v>275.5</v>
      </c>
      <c r="O10" s="19" t="s">
        <v>43</v>
      </c>
      <c r="P10" s="46">
        <v>21</v>
      </c>
      <c r="Q10" s="46">
        <v>48</v>
      </c>
      <c r="R10" s="46">
        <v>0</v>
      </c>
      <c r="S10" s="46">
        <v>1</v>
      </c>
      <c r="T10" s="6">
        <f t="shared" ref="T10:T21" si="2">P10*0.5+Q10*1+R10*2+S10*2.5</f>
        <v>61</v>
      </c>
      <c r="U10" s="36"/>
    </row>
    <row r="11" spans="1:22" ht="24" customHeight="1" x14ac:dyDescent="0.2">
      <c r="A11" s="18" t="s">
        <v>14</v>
      </c>
      <c r="B11" s="46">
        <v>21</v>
      </c>
      <c r="C11" s="46">
        <v>48</v>
      </c>
      <c r="D11" s="46">
        <v>2</v>
      </c>
      <c r="E11" s="46">
        <v>0</v>
      </c>
      <c r="F11" s="6">
        <f t="shared" si="0"/>
        <v>62.5</v>
      </c>
      <c r="G11" s="2"/>
      <c r="H11" s="19" t="s">
        <v>5</v>
      </c>
      <c r="I11" s="46">
        <v>33</v>
      </c>
      <c r="J11" s="46">
        <v>87</v>
      </c>
      <c r="K11" s="46">
        <v>1</v>
      </c>
      <c r="L11" s="46">
        <v>2</v>
      </c>
      <c r="M11" s="6">
        <f t="shared" si="1"/>
        <v>110.5</v>
      </c>
      <c r="N11" s="9">
        <f>F21+F22+M10+M11</f>
        <v>324.5</v>
      </c>
      <c r="O11" s="19" t="s">
        <v>44</v>
      </c>
      <c r="P11" s="46">
        <v>72</v>
      </c>
      <c r="Q11" s="46">
        <v>112</v>
      </c>
      <c r="R11" s="46">
        <v>1</v>
      </c>
      <c r="S11" s="46">
        <v>2</v>
      </c>
      <c r="T11" s="6">
        <f t="shared" si="2"/>
        <v>155</v>
      </c>
      <c r="U11" s="2"/>
    </row>
    <row r="12" spans="1:22" ht="24" customHeight="1" x14ac:dyDescent="0.2">
      <c r="A12" s="18" t="s">
        <v>17</v>
      </c>
      <c r="B12" s="46">
        <v>22</v>
      </c>
      <c r="C12" s="46">
        <v>45</v>
      </c>
      <c r="D12" s="46">
        <v>1</v>
      </c>
      <c r="E12" s="46">
        <v>3</v>
      </c>
      <c r="F12" s="6">
        <f t="shared" si="0"/>
        <v>65.5</v>
      </c>
      <c r="G12" s="2"/>
      <c r="H12" s="19" t="s">
        <v>6</v>
      </c>
      <c r="I12" s="46">
        <v>36</v>
      </c>
      <c r="J12" s="46">
        <v>79</v>
      </c>
      <c r="K12" s="46">
        <v>2</v>
      </c>
      <c r="L12" s="46">
        <v>1</v>
      </c>
      <c r="M12" s="6">
        <f t="shared" si="1"/>
        <v>103.5</v>
      </c>
      <c r="N12" s="2">
        <f>F22+M10+M11+M12</f>
        <v>363</v>
      </c>
      <c r="O12" s="19" t="s">
        <v>32</v>
      </c>
      <c r="P12" s="46">
        <v>51</v>
      </c>
      <c r="Q12" s="46">
        <v>78</v>
      </c>
      <c r="R12" s="46">
        <v>2</v>
      </c>
      <c r="S12" s="46">
        <v>2</v>
      </c>
      <c r="T12" s="6">
        <f t="shared" si="2"/>
        <v>112.5</v>
      </c>
      <c r="U12" s="2"/>
    </row>
    <row r="13" spans="1:22" ht="24" customHeight="1" x14ac:dyDescent="0.2">
      <c r="A13" s="18" t="s">
        <v>19</v>
      </c>
      <c r="B13" s="46">
        <v>26</v>
      </c>
      <c r="C13" s="46">
        <v>57</v>
      </c>
      <c r="D13" s="46">
        <v>2</v>
      </c>
      <c r="E13" s="46">
        <v>2</v>
      </c>
      <c r="F13" s="6">
        <f t="shared" si="0"/>
        <v>79</v>
      </c>
      <c r="G13" s="2">
        <f t="shared" ref="G13:G19" si="3">F10+F11+F12+F13</f>
        <v>249</v>
      </c>
      <c r="H13" s="19" t="s">
        <v>7</v>
      </c>
      <c r="I13" s="46">
        <v>23</v>
      </c>
      <c r="J13" s="46">
        <v>73</v>
      </c>
      <c r="K13" s="46">
        <v>1</v>
      </c>
      <c r="L13" s="46">
        <v>2</v>
      </c>
      <c r="M13" s="6">
        <f t="shared" si="1"/>
        <v>91.5</v>
      </c>
      <c r="N13" s="2">
        <f t="shared" ref="N13:N18" si="4">M10+M11+M12+M13</f>
        <v>389</v>
      </c>
      <c r="O13" s="19" t="s">
        <v>33</v>
      </c>
      <c r="P13" s="46">
        <v>59</v>
      </c>
      <c r="Q13" s="46">
        <v>69</v>
      </c>
      <c r="R13" s="46">
        <v>3</v>
      </c>
      <c r="S13" s="46">
        <v>1</v>
      </c>
      <c r="T13" s="6">
        <f t="shared" si="2"/>
        <v>107</v>
      </c>
      <c r="U13" s="2">
        <f t="shared" ref="U13:U21" si="5">T10+T11+T12+T13</f>
        <v>435.5</v>
      </c>
    </row>
    <row r="14" spans="1:22" ht="24" customHeight="1" x14ac:dyDescent="0.2">
      <c r="A14" s="18" t="s">
        <v>21</v>
      </c>
      <c r="B14" s="46">
        <v>14</v>
      </c>
      <c r="C14" s="46">
        <v>30</v>
      </c>
      <c r="D14" s="46">
        <v>3</v>
      </c>
      <c r="E14" s="46">
        <v>1</v>
      </c>
      <c r="F14" s="6">
        <f t="shared" si="0"/>
        <v>45.5</v>
      </c>
      <c r="G14" s="2">
        <f t="shared" si="3"/>
        <v>252.5</v>
      </c>
      <c r="H14" s="19" t="s">
        <v>9</v>
      </c>
      <c r="I14" s="46">
        <v>37</v>
      </c>
      <c r="J14" s="46">
        <v>59</v>
      </c>
      <c r="K14" s="46">
        <v>4</v>
      </c>
      <c r="L14" s="46">
        <v>1</v>
      </c>
      <c r="M14" s="6">
        <f t="shared" si="1"/>
        <v>88</v>
      </c>
      <c r="N14" s="2">
        <f t="shared" si="4"/>
        <v>393.5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374.5</v>
      </c>
    </row>
    <row r="15" spans="1:22" ht="24" customHeight="1" x14ac:dyDescent="0.2">
      <c r="A15" s="18" t="s">
        <v>23</v>
      </c>
      <c r="B15" s="46">
        <v>12</v>
      </c>
      <c r="C15" s="46">
        <v>35</v>
      </c>
      <c r="D15" s="46">
        <v>3</v>
      </c>
      <c r="E15" s="46">
        <v>3</v>
      </c>
      <c r="F15" s="6">
        <f t="shared" si="0"/>
        <v>54.5</v>
      </c>
      <c r="G15" s="2">
        <f t="shared" si="3"/>
        <v>244.5</v>
      </c>
      <c r="H15" s="19" t="s">
        <v>12</v>
      </c>
      <c r="I15" s="46">
        <v>32</v>
      </c>
      <c r="J15" s="46">
        <v>52</v>
      </c>
      <c r="K15" s="46">
        <v>2</v>
      </c>
      <c r="L15" s="46">
        <v>2</v>
      </c>
      <c r="M15" s="6">
        <f t="shared" si="1"/>
        <v>77</v>
      </c>
      <c r="N15" s="2">
        <f t="shared" si="4"/>
        <v>360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219.5</v>
      </c>
    </row>
    <row r="16" spans="1:22" ht="24" customHeight="1" x14ac:dyDescent="0.2">
      <c r="A16" s="18" t="s">
        <v>39</v>
      </c>
      <c r="B16" s="46">
        <v>14</v>
      </c>
      <c r="C16" s="46">
        <v>56</v>
      </c>
      <c r="D16" s="46">
        <v>3</v>
      </c>
      <c r="E16" s="46">
        <v>1</v>
      </c>
      <c r="F16" s="6">
        <f t="shared" si="0"/>
        <v>71.5</v>
      </c>
      <c r="G16" s="2">
        <f t="shared" si="3"/>
        <v>250.5</v>
      </c>
      <c r="H16" s="19" t="s">
        <v>15</v>
      </c>
      <c r="I16" s="46">
        <v>30</v>
      </c>
      <c r="J16" s="46">
        <v>49</v>
      </c>
      <c r="K16" s="46">
        <v>1</v>
      </c>
      <c r="L16" s="46">
        <v>1</v>
      </c>
      <c r="M16" s="6">
        <f t="shared" si="1"/>
        <v>68.5</v>
      </c>
      <c r="N16" s="2">
        <f t="shared" si="4"/>
        <v>325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107</v>
      </c>
    </row>
    <row r="17" spans="1:21" ht="24" customHeight="1" x14ac:dyDescent="0.2">
      <c r="A17" s="18" t="s">
        <v>40</v>
      </c>
      <c r="B17" s="46">
        <v>23</v>
      </c>
      <c r="C17" s="46">
        <v>38</v>
      </c>
      <c r="D17" s="46">
        <v>2</v>
      </c>
      <c r="E17" s="46">
        <v>1</v>
      </c>
      <c r="F17" s="6">
        <f t="shared" si="0"/>
        <v>56</v>
      </c>
      <c r="G17" s="2">
        <f t="shared" si="3"/>
        <v>227.5</v>
      </c>
      <c r="H17" s="19" t="s">
        <v>18</v>
      </c>
      <c r="I17" s="46">
        <v>41</v>
      </c>
      <c r="J17" s="46">
        <v>77</v>
      </c>
      <c r="K17" s="46">
        <v>5</v>
      </c>
      <c r="L17" s="46">
        <v>2</v>
      </c>
      <c r="M17" s="6">
        <f t="shared" si="1"/>
        <v>112.5</v>
      </c>
      <c r="N17" s="2">
        <f t="shared" si="4"/>
        <v>346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25</v>
      </c>
      <c r="C18" s="46">
        <v>55</v>
      </c>
      <c r="D18" s="46">
        <v>3</v>
      </c>
      <c r="E18" s="46">
        <v>4</v>
      </c>
      <c r="F18" s="6">
        <f t="shared" si="0"/>
        <v>83.5</v>
      </c>
      <c r="G18" s="2">
        <f t="shared" si="3"/>
        <v>265.5</v>
      </c>
      <c r="H18" s="19" t="s">
        <v>20</v>
      </c>
      <c r="I18" s="46">
        <v>23</v>
      </c>
      <c r="J18" s="46">
        <v>41</v>
      </c>
      <c r="K18" s="46">
        <v>3</v>
      </c>
      <c r="L18" s="46">
        <v>3</v>
      </c>
      <c r="M18" s="6">
        <f t="shared" si="1"/>
        <v>66</v>
      </c>
      <c r="N18" s="2">
        <f t="shared" si="4"/>
        <v>324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17</v>
      </c>
      <c r="C19" s="47">
        <v>50</v>
      </c>
      <c r="D19" s="47">
        <v>1</v>
      </c>
      <c r="E19" s="47">
        <v>2</v>
      </c>
      <c r="F19" s="7">
        <f t="shared" si="0"/>
        <v>65.5</v>
      </c>
      <c r="G19" s="3">
        <f t="shared" si="3"/>
        <v>276.5</v>
      </c>
      <c r="H19" s="20" t="s">
        <v>22</v>
      </c>
      <c r="I19" s="45">
        <v>24</v>
      </c>
      <c r="J19" s="45">
        <v>59</v>
      </c>
      <c r="K19" s="45">
        <v>3</v>
      </c>
      <c r="L19" s="45">
        <v>1</v>
      </c>
      <c r="M19" s="6">
        <f t="shared" si="1"/>
        <v>79.5</v>
      </c>
      <c r="N19" s="2">
        <f>M16+M17+M18+M19</f>
        <v>326.5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19</v>
      </c>
      <c r="C20" s="45">
        <v>43</v>
      </c>
      <c r="D20" s="45">
        <v>2</v>
      </c>
      <c r="E20" s="45">
        <v>2</v>
      </c>
      <c r="F20" s="8">
        <f t="shared" si="0"/>
        <v>61.5</v>
      </c>
      <c r="G20" s="35"/>
      <c r="H20" s="19" t="s">
        <v>24</v>
      </c>
      <c r="I20" s="46">
        <v>33</v>
      </c>
      <c r="J20" s="46">
        <v>48</v>
      </c>
      <c r="K20" s="46">
        <v>1</v>
      </c>
      <c r="L20" s="46">
        <v>1</v>
      </c>
      <c r="M20" s="8">
        <f t="shared" si="1"/>
        <v>69</v>
      </c>
      <c r="N20" s="2">
        <f>M17+M18+M19+M20</f>
        <v>327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</row>
    <row r="21" spans="1:21" ht="24" customHeight="1" thickBot="1" x14ac:dyDescent="0.25">
      <c r="A21" s="19" t="s">
        <v>28</v>
      </c>
      <c r="B21" s="46">
        <v>23</v>
      </c>
      <c r="C21" s="46">
        <v>49</v>
      </c>
      <c r="D21" s="46">
        <v>1</v>
      </c>
      <c r="E21" s="46">
        <v>1</v>
      </c>
      <c r="F21" s="6">
        <f t="shared" si="0"/>
        <v>65</v>
      </c>
      <c r="G21" s="36"/>
      <c r="H21" s="20" t="s">
        <v>25</v>
      </c>
      <c r="I21" s="46">
        <v>46</v>
      </c>
      <c r="J21" s="46">
        <v>50</v>
      </c>
      <c r="K21" s="46">
        <v>2</v>
      </c>
      <c r="L21" s="46">
        <v>0</v>
      </c>
      <c r="M21" s="6">
        <f t="shared" si="1"/>
        <v>77</v>
      </c>
      <c r="N21" s="2">
        <f>M18+M19+M20+M21</f>
        <v>291.5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28</v>
      </c>
      <c r="C22" s="46">
        <v>42</v>
      </c>
      <c r="D22" s="46">
        <v>1</v>
      </c>
      <c r="E22" s="46">
        <v>3</v>
      </c>
      <c r="F22" s="6">
        <f t="shared" si="0"/>
        <v>65.5</v>
      </c>
      <c r="G22" s="2"/>
      <c r="H22" s="21" t="s">
        <v>26</v>
      </c>
      <c r="I22" s="47">
        <v>18</v>
      </c>
      <c r="J22" s="47">
        <v>43</v>
      </c>
      <c r="K22" s="47">
        <v>2</v>
      </c>
      <c r="L22" s="47">
        <v>0</v>
      </c>
      <c r="M22" s="6">
        <f t="shared" si="1"/>
        <v>56</v>
      </c>
      <c r="N22" s="3">
        <f>M19+M20+M21+M22</f>
        <v>281.5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78" t="s">
        <v>47</v>
      </c>
      <c r="B23" s="179"/>
      <c r="C23" s="184" t="s">
        <v>50</v>
      </c>
      <c r="D23" s="185"/>
      <c r="E23" s="185"/>
      <c r="F23" s="186"/>
      <c r="G23" s="83">
        <f>MAX(G13:G19)</f>
        <v>276.5</v>
      </c>
      <c r="H23" s="182" t="s">
        <v>48</v>
      </c>
      <c r="I23" s="183"/>
      <c r="J23" s="175" t="s">
        <v>50</v>
      </c>
      <c r="K23" s="176"/>
      <c r="L23" s="176"/>
      <c r="M23" s="177"/>
      <c r="N23" s="84">
        <f>MAX(N10:N22)</f>
        <v>393.5</v>
      </c>
      <c r="O23" s="178" t="s">
        <v>49</v>
      </c>
      <c r="P23" s="179"/>
      <c r="Q23" s="184" t="s">
        <v>50</v>
      </c>
      <c r="R23" s="185"/>
      <c r="S23" s="185"/>
      <c r="T23" s="186"/>
      <c r="U23" s="83">
        <f>MAX(U13:U21)</f>
        <v>435.5</v>
      </c>
    </row>
    <row r="24" spans="1:21" ht="15" customHeight="1" x14ac:dyDescent="0.2">
      <c r="A24" s="180"/>
      <c r="B24" s="181"/>
      <c r="C24" s="81" t="s">
        <v>73</v>
      </c>
      <c r="D24" s="85"/>
      <c r="E24" s="85"/>
      <c r="F24" s="156" t="s">
        <v>89</v>
      </c>
      <c r="G24" s="87"/>
      <c r="H24" s="180"/>
      <c r="I24" s="181"/>
      <c r="J24" s="81" t="s">
        <v>73</v>
      </c>
      <c r="K24" s="85"/>
      <c r="L24" s="85"/>
      <c r="M24" s="86" t="s">
        <v>67</v>
      </c>
      <c r="N24" s="87"/>
      <c r="O24" s="180"/>
      <c r="P24" s="181"/>
      <c r="Q24" s="81" t="s">
        <v>73</v>
      </c>
      <c r="R24" s="85"/>
      <c r="S24" s="85"/>
      <c r="T24" s="86" t="s">
        <v>77</v>
      </c>
      <c r="U24" s="87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87" t="s">
        <v>51</v>
      </c>
      <c r="B26" s="187"/>
      <c r="C26" s="187"/>
      <c r="D26" s="187"/>
      <c r="E26" s="18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12" sqref="W12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0" t="s">
        <v>38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8" t="s">
        <v>54</v>
      </c>
      <c r="B4" s="168"/>
      <c r="C4" s="168"/>
      <c r="D4" s="26"/>
      <c r="E4" s="172" t="str">
        <f>'G-1'!E4:H4</f>
        <v>DE OBRA</v>
      </c>
      <c r="F4" s="172"/>
      <c r="G4" s="172"/>
      <c r="H4" s="17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2" t="s">
        <v>56</v>
      </c>
      <c r="B5" s="162"/>
      <c r="C5" s="162"/>
      <c r="D5" s="172" t="str">
        <f>'G-1'!D5:H5</f>
        <v>CALLE 40 X CARRERA 14</v>
      </c>
      <c r="E5" s="172"/>
      <c r="F5" s="172"/>
      <c r="G5" s="172"/>
      <c r="H5" s="172"/>
      <c r="I5" s="162" t="s">
        <v>53</v>
      </c>
      <c r="J5" s="162"/>
      <c r="K5" s="162"/>
      <c r="L5" s="173">
        <f>'G-1'!L5:N5</f>
        <v>0</v>
      </c>
      <c r="M5" s="173"/>
      <c r="N5" s="173"/>
      <c r="O5" s="12"/>
      <c r="P5" s="162" t="s">
        <v>57</v>
      </c>
      <c r="Q5" s="162"/>
      <c r="R5" s="162"/>
      <c r="S5" s="171" t="s">
        <v>61</v>
      </c>
      <c r="T5" s="171"/>
      <c r="U5" s="171"/>
    </row>
    <row r="6" spans="1:28" ht="12.75" customHeight="1" x14ac:dyDescent="0.2">
      <c r="A6" s="162" t="s">
        <v>55</v>
      </c>
      <c r="B6" s="162"/>
      <c r="C6" s="162"/>
      <c r="D6" s="188" t="s">
        <v>149</v>
      </c>
      <c r="E6" s="188"/>
      <c r="F6" s="188"/>
      <c r="G6" s="188"/>
      <c r="H6" s="188"/>
      <c r="I6" s="162" t="s">
        <v>59</v>
      </c>
      <c r="J6" s="162"/>
      <c r="K6" s="162"/>
      <c r="L6" s="174">
        <v>2</v>
      </c>
      <c r="M6" s="174"/>
      <c r="N6" s="174"/>
      <c r="O6" s="42"/>
      <c r="P6" s="162" t="s">
        <v>58</v>
      </c>
      <c r="Q6" s="162"/>
      <c r="R6" s="162"/>
      <c r="S6" s="167">
        <f>'G-1'!S6:U6</f>
        <v>44315</v>
      </c>
      <c r="T6" s="167"/>
      <c r="U6" s="167"/>
    </row>
    <row r="7" spans="1:28" ht="7.5" customHeight="1" x14ac:dyDescent="0.2">
      <c r="A7" s="13"/>
      <c r="B7" s="11"/>
      <c r="C7" s="11"/>
      <c r="D7" s="11"/>
      <c r="E7" s="166"/>
      <c r="F7" s="166"/>
      <c r="G7" s="166"/>
      <c r="H7" s="166"/>
      <c r="I7" s="166"/>
      <c r="J7" s="166"/>
      <c r="K7" s="16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9" t="s">
        <v>36</v>
      </c>
      <c r="B8" s="163" t="s">
        <v>34</v>
      </c>
      <c r="C8" s="164"/>
      <c r="D8" s="164"/>
      <c r="E8" s="165"/>
      <c r="F8" s="159" t="s">
        <v>35</v>
      </c>
      <c r="G8" s="159" t="s">
        <v>37</v>
      </c>
      <c r="H8" s="159" t="s">
        <v>36</v>
      </c>
      <c r="I8" s="163" t="s">
        <v>34</v>
      </c>
      <c r="J8" s="164"/>
      <c r="K8" s="164"/>
      <c r="L8" s="165"/>
      <c r="M8" s="159" t="s">
        <v>35</v>
      </c>
      <c r="N8" s="159" t="s">
        <v>37</v>
      </c>
      <c r="O8" s="159" t="s">
        <v>36</v>
      </c>
      <c r="P8" s="163" t="s">
        <v>34</v>
      </c>
      <c r="Q8" s="164"/>
      <c r="R8" s="164"/>
      <c r="S8" s="165"/>
      <c r="T8" s="159" t="s">
        <v>35</v>
      </c>
      <c r="U8" s="159" t="s">
        <v>37</v>
      </c>
    </row>
    <row r="9" spans="1:28" ht="12" customHeight="1" x14ac:dyDescent="0.2">
      <c r="A9" s="161"/>
      <c r="B9" s="15" t="s">
        <v>52</v>
      </c>
      <c r="C9" s="15" t="s">
        <v>0</v>
      </c>
      <c r="D9" s="15" t="s">
        <v>2</v>
      </c>
      <c r="E9" s="16" t="s">
        <v>3</v>
      </c>
      <c r="F9" s="161"/>
      <c r="G9" s="161"/>
      <c r="H9" s="161"/>
      <c r="I9" s="17" t="s">
        <v>52</v>
      </c>
      <c r="J9" s="17" t="s">
        <v>0</v>
      </c>
      <c r="K9" s="15" t="s">
        <v>2</v>
      </c>
      <c r="L9" s="16" t="s">
        <v>3</v>
      </c>
      <c r="M9" s="161"/>
      <c r="N9" s="161"/>
      <c r="O9" s="161"/>
      <c r="P9" s="17" t="s">
        <v>52</v>
      </c>
      <c r="Q9" s="17" t="s">
        <v>0</v>
      </c>
      <c r="R9" s="15" t="s">
        <v>2</v>
      </c>
      <c r="S9" s="16" t="s">
        <v>3</v>
      </c>
      <c r="T9" s="161"/>
      <c r="U9" s="161"/>
    </row>
    <row r="10" spans="1:28" ht="24" customHeight="1" x14ac:dyDescent="0.2">
      <c r="A10" s="18" t="s">
        <v>11</v>
      </c>
      <c r="B10" s="46">
        <v>115</v>
      </c>
      <c r="C10" s="46">
        <v>133</v>
      </c>
      <c r="D10" s="46">
        <v>4</v>
      </c>
      <c r="E10" s="46">
        <v>0</v>
      </c>
      <c r="F10" s="6">
        <f t="shared" ref="F10:F22" si="0">B10*0.5+C10*1+D10*2+E10*2.5</f>
        <v>198.5</v>
      </c>
      <c r="G10" s="2"/>
      <c r="H10" s="19" t="s">
        <v>4</v>
      </c>
      <c r="I10" s="46">
        <v>39</v>
      </c>
      <c r="J10" s="46">
        <v>65</v>
      </c>
      <c r="K10" s="46">
        <v>2</v>
      </c>
      <c r="L10" s="46">
        <v>2</v>
      </c>
      <c r="M10" s="6">
        <f t="shared" ref="M10:M22" si="1">I10*0.5+J10*1+K10*2+L10*2.5</f>
        <v>93.5</v>
      </c>
      <c r="N10" s="9">
        <f>F20+F21+F22+M10</f>
        <v>366.5</v>
      </c>
      <c r="O10" s="19" t="s">
        <v>43</v>
      </c>
      <c r="P10" s="46">
        <v>43</v>
      </c>
      <c r="Q10" s="46">
        <v>54</v>
      </c>
      <c r="R10" s="46">
        <v>2</v>
      </c>
      <c r="S10" s="46">
        <v>0</v>
      </c>
      <c r="T10" s="6">
        <f t="shared" ref="T10:T21" si="2">P10*0.5+Q10*1+R10*2+S10*2.5</f>
        <v>79.5</v>
      </c>
      <c r="U10" s="10"/>
      <c r="AB10" s="1"/>
    </row>
    <row r="11" spans="1:28" ht="24" customHeight="1" x14ac:dyDescent="0.2">
      <c r="A11" s="18" t="s">
        <v>14</v>
      </c>
      <c r="B11" s="46">
        <v>81</v>
      </c>
      <c r="C11" s="46">
        <v>119</v>
      </c>
      <c r="D11" s="46">
        <v>5</v>
      </c>
      <c r="E11" s="46">
        <v>0</v>
      </c>
      <c r="F11" s="6">
        <f t="shared" si="0"/>
        <v>169.5</v>
      </c>
      <c r="G11" s="2"/>
      <c r="H11" s="19" t="s">
        <v>5</v>
      </c>
      <c r="I11" s="46">
        <v>33</v>
      </c>
      <c r="J11" s="46">
        <v>42</v>
      </c>
      <c r="K11" s="46">
        <v>1</v>
      </c>
      <c r="L11" s="46">
        <v>1</v>
      </c>
      <c r="M11" s="6">
        <f t="shared" si="1"/>
        <v>63</v>
      </c>
      <c r="N11" s="9">
        <f>F21+F22+M10+M11</f>
        <v>347</v>
      </c>
      <c r="O11" s="19" t="s">
        <v>44</v>
      </c>
      <c r="P11" s="46">
        <v>49</v>
      </c>
      <c r="Q11" s="46">
        <v>64</v>
      </c>
      <c r="R11" s="46">
        <v>3</v>
      </c>
      <c r="S11" s="46">
        <v>3</v>
      </c>
      <c r="T11" s="6">
        <f t="shared" si="2"/>
        <v>102</v>
      </c>
      <c r="U11" s="2"/>
      <c r="AB11" s="1"/>
    </row>
    <row r="12" spans="1:28" ht="24" customHeight="1" x14ac:dyDescent="0.2">
      <c r="A12" s="18" t="s">
        <v>17</v>
      </c>
      <c r="B12" s="46">
        <v>53</v>
      </c>
      <c r="C12" s="46">
        <v>105</v>
      </c>
      <c r="D12" s="46">
        <v>2</v>
      </c>
      <c r="E12" s="46">
        <v>5</v>
      </c>
      <c r="F12" s="6">
        <f t="shared" si="0"/>
        <v>148</v>
      </c>
      <c r="G12" s="2"/>
      <c r="H12" s="19" t="s">
        <v>6</v>
      </c>
      <c r="I12" s="46">
        <v>23</v>
      </c>
      <c r="J12" s="46">
        <v>46</v>
      </c>
      <c r="K12" s="46">
        <v>2</v>
      </c>
      <c r="L12" s="46">
        <v>1</v>
      </c>
      <c r="M12" s="6">
        <f t="shared" si="1"/>
        <v>64</v>
      </c>
      <c r="N12" s="2">
        <f>F22+M10+M11+M12</f>
        <v>317.5</v>
      </c>
      <c r="O12" s="19" t="s">
        <v>32</v>
      </c>
      <c r="P12" s="46">
        <v>38</v>
      </c>
      <c r="Q12" s="46">
        <v>67</v>
      </c>
      <c r="R12" s="46">
        <v>2</v>
      </c>
      <c r="S12" s="46">
        <v>3</v>
      </c>
      <c r="T12" s="6">
        <f t="shared" si="2"/>
        <v>97.5</v>
      </c>
      <c r="U12" s="2"/>
      <c r="AB12" s="1"/>
    </row>
    <row r="13" spans="1:28" ht="24" customHeight="1" x14ac:dyDescent="0.2">
      <c r="A13" s="18" t="s">
        <v>19</v>
      </c>
      <c r="B13" s="46">
        <v>42</v>
      </c>
      <c r="C13" s="46">
        <v>81</v>
      </c>
      <c r="D13" s="46">
        <v>1</v>
      </c>
      <c r="E13" s="46">
        <v>1</v>
      </c>
      <c r="F13" s="6">
        <f t="shared" si="0"/>
        <v>106.5</v>
      </c>
      <c r="G13" s="2">
        <f t="shared" ref="G13:G19" si="3">F10+F11+F12+F13</f>
        <v>622.5</v>
      </c>
      <c r="H13" s="19" t="s">
        <v>7</v>
      </c>
      <c r="I13" s="46">
        <v>47</v>
      </c>
      <c r="J13" s="46">
        <v>41</v>
      </c>
      <c r="K13" s="46">
        <v>2</v>
      </c>
      <c r="L13" s="46">
        <v>2</v>
      </c>
      <c r="M13" s="6">
        <f t="shared" si="1"/>
        <v>73.5</v>
      </c>
      <c r="N13" s="2">
        <f t="shared" ref="N13:N18" si="4">M10+M11+M12+M13</f>
        <v>294</v>
      </c>
      <c r="O13" s="19" t="s">
        <v>33</v>
      </c>
      <c r="P13" s="46">
        <v>39</v>
      </c>
      <c r="Q13" s="46">
        <v>40</v>
      </c>
      <c r="R13" s="46">
        <v>4</v>
      </c>
      <c r="S13" s="46">
        <v>0</v>
      </c>
      <c r="T13" s="6">
        <f t="shared" si="2"/>
        <v>67.5</v>
      </c>
      <c r="U13" s="2">
        <f t="shared" ref="U13:U21" si="5">T10+T11+T12+T13</f>
        <v>346.5</v>
      </c>
      <c r="AB13" s="80">
        <v>212.5</v>
      </c>
    </row>
    <row r="14" spans="1:28" ht="24" customHeight="1" x14ac:dyDescent="0.2">
      <c r="A14" s="18" t="s">
        <v>21</v>
      </c>
      <c r="B14" s="46">
        <v>51</v>
      </c>
      <c r="C14" s="46">
        <v>85</v>
      </c>
      <c r="D14" s="46">
        <v>4</v>
      </c>
      <c r="E14" s="46">
        <v>0</v>
      </c>
      <c r="F14" s="6">
        <f t="shared" si="0"/>
        <v>118.5</v>
      </c>
      <c r="G14" s="2">
        <f t="shared" si="3"/>
        <v>542.5</v>
      </c>
      <c r="H14" s="19" t="s">
        <v>9</v>
      </c>
      <c r="I14" s="46">
        <v>40</v>
      </c>
      <c r="J14" s="46">
        <v>33</v>
      </c>
      <c r="K14" s="46">
        <v>2</v>
      </c>
      <c r="L14" s="46">
        <v>1</v>
      </c>
      <c r="M14" s="6">
        <f t="shared" si="1"/>
        <v>59.5</v>
      </c>
      <c r="N14" s="2">
        <f t="shared" si="4"/>
        <v>260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267</v>
      </c>
      <c r="AB14" s="80">
        <v>226</v>
      </c>
    </row>
    <row r="15" spans="1:28" ht="24" customHeight="1" x14ac:dyDescent="0.2">
      <c r="A15" s="18" t="s">
        <v>23</v>
      </c>
      <c r="B15" s="46">
        <v>54</v>
      </c>
      <c r="C15" s="46">
        <v>59</v>
      </c>
      <c r="D15" s="46">
        <v>3</v>
      </c>
      <c r="E15" s="46">
        <v>0</v>
      </c>
      <c r="F15" s="6">
        <f t="shared" si="0"/>
        <v>92</v>
      </c>
      <c r="G15" s="2">
        <f t="shared" si="3"/>
        <v>465</v>
      </c>
      <c r="H15" s="19" t="s">
        <v>12</v>
      </c>
      <c r="I15" s="46">
        <v>42</v>
      </c>
      <c r="J15" s="46">
        <v>42</v>
      </c>
      <c r="K15" s="46">
        <v>1</v>
      </c>
      <c r="L15" s="46">
        <v>2</v>
      </c>
      <c r="M15" s="6">
        <f t="shared" si="1"/>
        <v>70</v>
      </c>
      <c r="N15" s="2">
        <f t="shared" si="4"/>
        <v>267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165</v>
      </c>
      <c r="AB15" s="80">
        <v>233.5</v>
      </c>
    </row>
    <row r="16" spans="1:28" ht="24" customHeight="1" x14ac:dyDescent="0.2">
      <c r="A16" s="18" t="s">
        <v>39</v>
      </c>
      <c r="B16" s="46">
        <v>59</v>
      </c>
      <c r="C16" s="46">
        <v>76</v>
      </c>
      <c r="D16" s="46">
        <v>3</v>
      </c>
      <c r="E16" s="46">
        <v>2</v>
      </c>
      <c r="F16" s="6">
        <f t="shared" si="0"/>
        <v>116.5</v>
      </c>
      <c r="G16" s="2">
        <f t="shared" si="3"/>
        <v>433.5</v>
      </c>
      <c r="H16" s="19" t="s">
        <v>15</v>
      </c>
      <c r="I16" s="46">
        <v>38</v>
      </c>
      <c r="J16" s="46">
        <v>48</v>
      </c>
      <c r="K16" s="46">
        <v>2</v>
      </c>
      <c r="L16" s="46">
        <v>1</v>
      </c>
      <c r="M16" s="6">
        <f t="shared" si="1"/>
        <v>73.5</v>
      </c>
      <c r="N16" s="2">
        <f t="shared" si="4"/>
        <v>276.5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67.5</v>
      </c>
      <c r="AB16" s="80">
        <v>234</v>
      </c>
    </row>
    <row r="17" spans="1:28" ht="24" customHeight="1" x14ac:dyDescent="0.2">
      <c r="A17" s="18" t="s">
        <v>40</v>
      </c>
      <c r="B17" s="46">
        <v>42</v>
      </c>
      <c r="C17" s="46">
        <v>67</v>
      </c>
      <c r="D17" s="46">
        <v>3</v>
      </c>
      <c r="E17" s="46">
        <v>3</v>
      </c>
      <c r="F17" s="6">
        <f t="shared" si="0"/>
        <v>101.5</v>
      </c>
      <c r="G17" s="2">
        <f t="shared" si="3"/>
        <v>428.5</v>
      </c>
      <c r="H17" s="19" t="s">
        <v>18</v>
      </c>
      <c r="I17" s="46">
        <v>45</v>
      </c>
      <c r="J17" s="46">
        <v>51</v>
      </c>
      <c r="K17" s="46">
        <v>3</v>
      </c>
      <c r="L17" s="46">
        <v>3</v>
      </c>
      <c r="M17" s="6">
        <f t="shared" si="1"/>
        <v>87</v>
      </c>
      <c r="N17" s="2">
        <f t="shared" si="4"/>
        <v>290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0">
        <v>248</v>
      </c>
    </row>
    <row r="18" spans="1:28" ht="24" customHeight="1" x14ac:dyDescent="0.2">
      <c r="A18" s="18" t="s">
        <v>41</v>
      </c>
      <c r="B18" s="46">
        <v>57</v>
      </c>
      <c r="C18" s="46">
        <v>88</v>
      </c>
      <c r="D18" s="46">
        <v>2</v>
      </c>
      <c r="E18" s="46">
        <v>3</v>
      </c>
      <c r="F18" s="6">
        <f t="shared" si="0"/>
        <v>128</v>
      </c>
      <c r="G18" s="2">
        <f t="shared" si="3"/>
        <v>438</v>
      </c>
      <c r="H18" s="19" t="s">
        <v>20</v>
      </c>
      <c r="I18" s="46">
        <v>52</v>
      </c>
      <c r="J18" s="46">
        <v>63</v>
      </c>
      <c r="K18" s="46">
        <v>2</v>
      </c>
      <c r="L18" s="46">
        <v>5</v>
      </c>
      <c r="M18" s="6">
        <f t="shared" si="1"/>
        <v>105.5</v>
      </c>
      <c r="N18" s="2">
        <f t="shared" si="4"/>
        <v>336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0">
        <v>248</v>
      </c>
    </row>
    <row r="19" spans="1:28" ht="24" customHeight="1" thickBot="1" x14ac:dyDescent="0.25">
      <c r="A19" s="21" t="s">
        <v>42</v>
      </c>
      <c r="B19" s="47">
        <v>29</v>
      </c>
      <c r="C19" s="47">
        <v>59</v>
      </c>
      <c r="D19" s="47">
        <v>2</v>
      </c>
      <c r="E19" s="47">
        <v>1</v>
      </c>
      <c r="F19" s="7">
        <f t="shared" si="0"/>
        <v>80</v>
      </c>
      <c r="G19" s="3">
        <f t="shared" si="3"/>
        <v>426</v>
      </c>
      <c r="H19" s="20" t="s">
        <v>22</v>
      </c>
      <c r="I19" s="45">
        <v>34</v>
      </c>
      <c r="J19" s="45">
        <v>48</v>
      </c>
      <c r="K19" s="45">
        <v>1</v>
      </c>
      <c r="L19" s="45">
        <v>3</v>
      </c>
      <c r="M19" s="6">
        <f t="shared" si="1"/>
        <v>74.5</v>
      </c>
      <c r="N19" s="2">
        <f>M16+M17+M18+M19</f>
        <v>340.5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0">
        <v>262</v>
      </c>
    </row>
    <row r="20" spans="1:28" ht="24" customHeight="1" x14ac:dyDescent="0.2">
      <c r="A20" s="19" t="s">
        <v>27</v>
      </c>
      <c r="B20" s="45">
        <v>42</v>
      </c>
      <c r="C20" s="45">
        <v>55</v>
      </c>
      <c r="D20" s="45">
        <v>2</v>
      </c>
      <c r="E20" s="45">
        <v>1</v>
      </c>
      <c r="F20" s="8">
        <f t="shared" si="0"/>
        <v>82.5</v>
      </c>
      <c r="G20" s="35"/>
      <c r="H20" s="19" t="s">
        <v>24</v>
      </c>
      <c r="I20" s="46">
        <v>58</v>
      </c>
      <c r="J20" s="46">
        <v>74</v>
      </c>
      <c r="K20" s="46">
        <v>3</v>
      </c>
      <c r="L20" s="46">
        <v>1</v>
      </c>
      <c r="M20" s="8">
        <f t="shared" si="1"/>
        <v>111.5</v>
      </c>
      <c r="N20" s="2">
        <f>M17+M18+M19+M20</f>
        <v>378.5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0">
        <v>275</v>
      </c>
    </row>
    <row r="21" spans="1:28" ht="24" customHeight="1" thickBot="1" x14ac:dyDescent="0.25">
      <c r="A21" s="19" t="s">
        <v>28</v>
      </c>
      <c r="B21" s="46">
        <v>51</v>
      </c>
      <c r="C21" s="46">
        <v>57</v>
      </c>
      <c r="D21" s="46">
        <v>3</v>
      </c>
      <c r="E21" s="46">
        <v>2</v>
      </c>
      <c r="F21" s="6">
        <f t="shared" si="0"/>
        <v>93.5</v>
      </c>
      <c r="G21" s="36"/>
      <c r="H21" s="20" t="s">
        <v>25</v>
      </c>
      <c r="I21" s="46">
        <v>50</v>
      </c>
      <c r="J21" s="46">
        <v>64</v>
      </c>
      <c r="K21" s="46">
        <v>3</v>
      </c>
      <c r="L21" s="46">
        <v>3</v>
      </c>
      <c r="M21" s="6">
        <f t="shared" si="1"/>
        <v>102.5</v>
      </c>
      <c r="N21" s="2">
        <f>M18+M19+M20+M21</f>
        <v>394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0">
        <v>276</v>
      </c>
    </row>
    <row r="22" spans="1:28" ht="24" customHeight="1" thickBot="1" x14ac:dyDescent="0.25">
      <c r="A22" s="19" t="s">
        <v>1</v>
      </c>
      <c r="B22" s="46">
        <v>48</v>
      </c>
      <c r="C22" s="46">
        <v>64</v>
      </c>
      <c r="D22" s="46">
        <v>2</v>
      </c>
      <c r="E22" s="46">
        <v>2</v>
      </c>
      <c r="F22" s="6">
        <f t="shared" si="0"/>
        <v>97</v>
      </c>
      <c r="G22" s="2"/>
      <c r="H22" s="21" t="s">
        <v>26</v>
      </c>
      <c r="I22" s="47">
        <v>44</v>
      </c>
      <c r="J22" s="47">
        <v>60</v>
      </c>
      <c r="K22" s="47">
        <v>0</v>
      </c>
      <c r="L22" s="47">
        <v>3</v>
      </c>
      <c r="M22" s="6">
        <f t="shared" si="1"/>
        <v>89.5</v>
      </c>
      <c r="N22" s="3">
        <f>M19+M20+M21+M22</f>
        <v>378</v>
      </c>
      <c r="O22" s="19"/>
      <c r="P22" s="45"/>
      <c r="Q22" s="45"/>
      <c r="R22" s="45"/>
      <c r="S22" s="45"/>
      <c r="T22" s="8"/>
      <c r="U22" s="34"/>
      <c r="AB22" s="80"/>
    </row>
    <row r="23" spans="1:28" ht="13.5" customHeight="1" x14ac:dyDescent="0.2">
      <c r="A23" s="178" t="s">
        <v>47</v>
      </c>
      <c r="B23" s="179"/>
      <c r="C23" s="184" t="s">
        <v>50</v>
      </c>
      <c r="D23" s="185"/>
      <c r="E23" s="185"/>
      <c r="F23" s="186"/>
      <c r="G23" s="83">
        <f>MAX(G13:G19)</f>
        <v>622.5</v>
      </c>
      <c r="H23" s="182" t="s">
        <v>48</v>
      </c>
      <c r="I23" s="183"/>
      <c r="J23" s="175" t="s">
        <v>50</v>
      </c>
      <c r="K23" s="176"/>
      <c r="L23" s="176"/>
      <c r="M23" s="177"/>
      <c r="N23" s="84">
        <f>MAX(N10:N22)</f>
        <v>394</v>
      </c>
      <c r="O23" s="178" t="s">
        <v>49</v>
      </c>
      <c r="P23" s="179"/>
      <c r="Q23" s="184" t="s">
        <v>50</v>
      </c>
      <c r="R23" s="185"/>
      <c r="S23" s="185"/>
      <c r="T23" s="186"/>
      <c r="U23" s="83">
        <f>MAX(U13:U21)</f>
        <v>346.5</v>
      </c>
      <c r="AB23" s="1"/>
    </row>
    <row r="24" spans="1:28" ht="13.5" customHeight="1" x14ac:dyDescent="0.2">
      <c r="A24" s="180"/>
      <c r="B24" s="181"/>
      <c r="C24" s="81" t="s">
        <v>73</v>
      </c>
      <c r="D24" s="85"/>
      <c r="E24" s="85"/>
      <c r="F24" s="86" t="s">
        <v>65</v>
      </c>
      <c r="G24" s="87"/>
      <c r="H24" s="180"/>
      <c r="I24" s="181"/>
      <c r="J24" s="81" t="s">
        <v>73</v>
      </c>
      <c r="K24" s="85"/>
      <c r="L24" s="85"/>
      <c r="M24" s="86" t="s">
        <v>71</v>
      </c>
      <c r="N24" s="87"/>
      <c r="O24" s="180"/>
      <c r="P24" s="181"/>
      <c r="Q24" s="81" t="s">
        <v>73</v>
      </c>
      <c r="R24" s="85"/>
      <c r="S24" s="85"/>
      <c r="T24" s="86" t="s">
        <v>77</v>
      </c>
      <c r="U24" s="87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7" t="s">
        <v>51</v>
      </c>
      <c r="B26" s="187"/>
      <c r="C26" s="187"/>
      <c r="D26" s="187"/>
      <c r="E26" s="18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V22" sqref="V22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198" t="s">
        <v>38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197" t="s">
        <v>54</v>
      </c>
      <c r="B4" s="197"/>
      <c r="C4" s="197"/>
      <c r="D4" s="51"/>
      <c r="E4" s="199" t="str">
        <f>'G-1'!E4:H4</f>
        <v>DE OBRA</v>
      </c>
      <c r="F4" s="199"/>
      <c r="G4" s="199"/>
      <c r="H4" s="199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5" t="s">
        <v>56</v>
      </c>
      <c r="B5" s="195"/>
      <c r="C5" s="195"/>
      <c r="D5" s="199" t="str">
        <f>'G-1'!D5:H5</f>
        <v>CALLE 40 X CARRERA 14</v>
      </c>
      <c r="E5" s="199"/>
      <c r="F5" s="199"/>
      <c r="G5" s="199"/>
      <c r="H5" s="199"/>
      <c r="I5" s="195" t="s">
        <v>53</v>
      </c>
      <c r="J5" s="195"/>
      <c r="K5" s="195"/>
      <c r="L5" s="173">
        <f>'G-1'!L5:N5</f>
        <v>0</v>
      </c>
      <c r="M5" s="173"/>
      <c r="N5" s="173"/>
      <c r="O5" s="50"/>
      <c r="P5" s="195" t="s">
        <v>57</v>
      </c>
      <c r="Q5" s="195"/>
      <c r="R5" s="195"/>
      <c r="S5" s="173" t="s">
        <v>135</v>
      </c>
      <c r="T5" s="173"/>
      <c r="U5" s="173"/>
    </row>
    <row r="6" spans="1:28" ht="12.75" customHeight="1" x14ac:dyDescent="0.2">
      <c r="A6" s="195" t="s">
        <v>55</v>
      </c>
      <c r="B6" s="195"/>
      <c r="C6" s="195"/>
      <c r="D6" s="188" t="s">
        <v>151</v>
      </c>
      <c r="E6" s="188"/>
      <c r="F6" s="188"/>
      <c r="G6" s="188"/>
      <c r="H6" s="188"/>
      <c r="I6" s="195" t="s">
        <v>59</v>
      </c>
      <c r="J6" s="195"/>
      <c r="K6" s="195"/>
      <c r="L6" s="194">
        <v>1</v>
      </c>
      <c r="M6" s="194"/>
      <c r="N6" s="194"/>
      <c r="O6" s="54"/>
      <c r="P6" s="195" t="s">
        <v>58</v>
      </c>
      <c r="Q6" s="195"/>
      <c r="R6" s="195"/>
      <c r="S6" s="200">
        <f>'G-1'!S6:U6</f>
        <v>44315</v>
      </c>
      <c r="T6" s="200"/>
      <c r="U6" s="200"/>
    </row>
    <row r="7" spans="1:28" ht="7.5" customHeight="1" x14ac:dyDescent="0.2">
      <c r="A7" s="55"/>
      <c r="B7" s="49"/>
      <c r="C7" s="49"/>
      <c r="D7" s="49"/>
      <c r="E7" s="196"/>
      <c r="F7" s="196"/>
      <c r="G7" s="196"/>
      <c r="H7" s="196"/>
      <c r="I7" s="196"/>
      <c r="J7" s="196"/>
      <c r="K7" s="196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89" t="s">
        <v>36</v>
      </c>
      <c r="B8" s="191" t="s">
        <v>34</v>
      </c>
      <c r="C8" s="192"/>
      <c r="D8" s="192"/>
      <c r="E8" s="193"/>
      <c r="F8" s="189" t="s">
        <v>35</v>
      </c>
      <c r="G8" s="189" t="s">
        <v>37</v>
      </c>
      <c r="H8" s="189" t="s">
        <v>36</v>
      </c>
      <c r="I8" s="191" t="s">
        <v>34</v>
      </c>
      <c r="J8" s="192"/>
      <c r="K8" s="192"/>
      <c r="L8" s="193"/>
      <c r="M8" s="189" t="s">
        <v>35</v>
      </c>
      <c r="N8" s="189" t="s">
        <v>37</v>
      </c>
      <c r="O8" s="189" t="s">
        <v>36</v>
      </c>
      <c r="P8" s="191" t="s">
        <v>34</v>
      </c>
      <c r="Q8" s="192"/>
      <c r="R8" s="192"/>
      <c r="S8" s="193"/>
      <c r="T8" s="189" t="s">
        <v>35</v>
      </c>
      <c r="U8" s="189" t="s">
        <v>37</v>
      </c>
    </row>
    <row r="9" spans="1:28" ht="12" customHeight="1" x14ac:dyDescent="0.2">
      <c r="A9" s="190"/>
      <c r="B9" s="57" t="s">
        <v>52</v>
      </c>
      <c r="C9" s="57" t="s">
        <v>0</v>
      </c>
      <c r="D9" s="57" t="s">
        <v>2</v>
      </c>
      <c r="E9" s="58" t="s">
        <v>3</v>
      </c>
      <c r="F9" s="190"/>
      <c r="G9" s="190"/>
      <c r="H9" s="190"/>
      <c r="I9" s="59" t="s">
        <v>52</v>
      </c>
      <c r="J9" s="59" t="s">
        <v>0</v>
      </c>
      <c r="K9" s="57" t="s">
        <v>2</v>
      </c>
      <c r="L9" s="58" t="s">
        <v>3</v>
      </c>
      <c r="M9" s="190"/>
      <c r="N9" s="190"/>
      <c r="O9" s="190"/>
      <c r="P9" s="59" t="s">
        <v>52</v>
      </c>
      <c r="Q9" s="59" t="s">
        <v>0</v>
      </c>
      <c r="R9" s="57" t="s">
        <v>2</v>
      </c>
      <c r="S9" s="58" t="s">
        <v>3</v>
      </c>
      <c r="T9" s="190"/>
      <c r="U9" s="190"/>
    </row>
    <row r="10" spans="1:28" ht="24" customHeight="1" x14ac:dyDescent="0.2">
      <c r="A10" s="18" t="s">
        <v>11</v>
      </c>
      <c r="B10" s="46">
        <v>134</v>
      </c>
      <c r="C10" s="46">
        <v>87</v>
      </c>
      <c r="D10" s="46">
        <v>10</v>
      </c>
      <c r="E10" s="46">
        <v>4</v>
      </c>
      <c r="F10" s="6">
        <f t="shared" ref="F10:F22" si="0">B10*0.5+C10*1+D10*2+E10*2.5</f>
        <v>184</v>
      </c>
      <c r="G10" s="2"/>
      <c r="H10" s="19" t="s">
        <v>4</v>
      </c>
      <c r="I10" s="46">
        <v>113</v>
      </c>
      <c r="J10" s="46">
        <v>88</v>
      </c>
      <c r="K10" s="46">
        <v>13</v>
      </c>
      <c r="L10" s="46">
        <v>7</v>
      </c>
      <c r="M10" s="6">
        <f t="shared" ref="M10:M22" si="1">I10*0.5+J10*1+K10*2+L10*2.5</f>
        <v>188</v>
      </c>
      <c r="N10" s="9">
        <f>F20+F21+F22+M10</f>
        <v>818</v>
      </c>
      <c r="O10" s="19" t="s">
        <v>43</v>
      </c>
      <c r="P10" s="46">
        <v>121</v>
      </c>
      <c r="Q10" s="46">
        <v>104</v>
      </c>
      <c r="R10" s="46">
        <v>8</v>
      </c>
      <c r="S10" s="46">
        <v>3</v>
      </c>
      <c r="T10" s="6">
        <f t="shared" ref="T10:T21" si="2">P10*0.5+Q10*1+R10*2+S10*2.5</f>
        <v>188</v>
      </c>
      <c r="U10" s="10"/>
      <c r="W10" s="1"/>
      <c r="X10" s="1"/>
      <c r="Y10" s="1" t="s">
        <v>64</v>
      </c>
      <c r="Z10" s="80">
        <v>803.5</v>
      </c>
      <c r="AA10" s="1"/>
      <c r="AB10" s="1"/>
    </row>
    <row r="11" spans="1:28" ht="24" customHeight="1" x14ac:dyDescent="0.2">
      <c r="A11" s="18" t="s">
        <v>14</v>
      </c>
      <c r="B11" s="46">
        <v>122</v>
      </c>
      <c r="C11" s="46">
        <v>80</v>
      </c>
      <c r="D11" s="46">
        <v>12</v>
      </c>
      <c r="E11" s="46">
        <v>2</v>
      </c>
      <c r="F11" s="6">
        <f t="shared" si="0"/>
        <v>170</v>
      </c>
      <c r="G11" s="2"/>
      <c r="H11" s="19" t="s">
        <v>5</v>
      </c>
      <c r="I11" s="46">
        <v>124</v>
      </c>
      <c r="J11" s="46">
        <v>100</v>
      </c>
      <c r="K11" s="46">
        <v>14</v>
      </c>
      <c r="L11" s="46">
        <v>10</v>
      </c>
      <c r="M11" s="6">
        <f t="shared" si="1"/>
        <v>215</v>
      </c>
      <c r="N11" s="9">
        <f>F21+F22+M10+M11</f>
        <v>802.5</v>
      </c>
      <c r="O11" s="19" t="s">
        <v>44</v>
      </c>
      <c r="P11" s="46">
        <v>110</v>
      </c>
      <c r="Q11" s="46">
        <v>99</v>
      </c>
      <c r="R11" s="46">
        <v>10</v>
      </c>
      <c r="S11" s="46">
        <v>6</v>
      </c>
      <c r="T11" s="6">
        <f t="shared" si="2"/>
        <v>189</v>
      </c>
      <c r="U11" s="2"/>
      <c r="W11" s="1"/>
      <c r="X11" s="1"/>
      <c r="Y11" s="1" t="s">
        <v>71</v>
      </c>
      <c r="Z11" s="80">
        <v>804.5</v>
      </c>
      <c r="AA11" s="1"/>
      <c r="AB11" s="1"/>
    </row>
    <row r="12" spans="1:28" ht="24" customHeight="1" x14ac:dyDescent="0.2">
      <c r="A12" s="18" t="s">
        <v>17</v>
      </c>
      <c r="B12" s="46">
        <v>97</v>
      </c>
      <c r="C12" s="46">
        <v>70</v>
      </c>
      <c r="D12" s="46">
        <v>10</v>
      </c>
      <c r="E12" s="46">
        <v>8</v>
      </c>
      <c r="F12" s="6">
        <f t="shared" si="0"/>
        <v>158.5</v>
      </c>
      <c r="G12" s="2"/>
      <c r="H12" s="19" t="s">
        <v>6</v>
      </c>
      <c r="I12" s="46">
        <v>127</v>
      </c>
      <c r="J12" s="46">
        <v>95</v>
      </c>
      <c r="K12" s="46">
        <v>11</v>
      </c>
      <c r="L12" s="46">
        <v>7</v>
      </c>
      <c r="M12" s="6">
        <f t="shared" si="1"/>
        <v>198</v>
      </c>
      <c r="N12" s="2">
        <f>F22+M10+M11+M12</f>
        <v>781</v>
      </c>
      <c r="O12" s="19" t="s">
        <v>32</v>
      </c>
      <c r="P12" s="46">
        <v>153</v>
      </c>
      <c r="Q12" s="46">
        <v>102</v>
      </c>
      <c r="R12" s="46">
        <v>8</v>
      </c>
      <c r="S12" s="46">
        <v>4</v>
      </c>
      <c r="T12" s="6">
        <f t="shared" si="2"/>
        <v>204.5</v>
      </c>
      <c r="U12" s="2"/>
      <c r="W12" s="1"/>
      <c r="X12" s="1"/>
      <c r="Y12" s="1" t="s">
        <v>74</v>
      </c>
      <c r="Z12" s="80">
        <v>810</v>
      </c>
      <c r="AA12" s="1"/>
      <c r="AB12" s="1"/>
    </row>
    <row r="13" spans="1:28" ht="24" customHeight="1" x14ac:dyDescent="0.2">
      <c r="A13" s="18" t="s">
        <v>19</v>
      </c>
      <c r="B13" s="46">
        <v>94</v>
      </c>
      <c r="C13" s="46">
        <v>67</v>
      </c>
      <c r="D13" s="46">
        <v>15</v>
      </c>
      <c r="E13" s="46">
        <v>7</v>
      </c>
      <c r="F13" s="6">
        <f t="shared" si="0"/>
        <v>161.5</v>
      </c>
      <c r="G13" s="2">
        <f t="shared" ref="G13:G19" si="3">F10+F11+F12+F13</f>
        <v>674</v>
      </c>
      <c r="H13" s="19" t="s">
        <v>7</v>
      </c>
      <c r="I13" s="46">
        <v>97</v>
      </c>
      <c r="J13" s="46">
        <v>75</v>
      </c>
      <c r="K13" s="46">
        <v>16</v>
      </c>
      <c r="L13" s="46">
        <v>3</v>
      </c>
      <c r="M13" s="6">
        <f t="shared" si="1"/>
        <v>163</v>
      </c>
      <c r="N13" s="2">
        <f t="shared" ref="N13:N18" si="4">M10+M11+M12+M13</f>
        <v>764</v>
      </c>
      <c r="O13" s="19" t="s">
        <v>33</v>
      </c>
      <c r="P13" s="46">
        <v>144</v>
      </c>
      <c r="Q13" s="46">
        <v>116</v>
      </c>
      <c r="R13" s="46">
        <v>13</v>
      </c>
      <c r="S13" s="46">
        <v>3</v>
      </c>
      <c r="T13" s="6">
        <f t="shared" si="2"/>
        <v>221.5</v>
      </c>
      <c r="U13" s="2">
        <f t="shared" ref="U13:U21" si="5">T10+T11+T12+T13</f>
        <v>803</v>
      </c>
      <c r="W13" s="1" t="s">
        <v>79</v>
      </c>
      <c r="X13" s="80">
        <v>917</v>
      </c>
      <c r="Y13" s="1" t="s">
        <v>68</v>
      </c>
      <c r="Z13" s="80">
        <v>810.5</v>
      </c>
      <c r="AA13" s="1" t="s">
        <v>77</v>
      </c>
      <c r="AB13" s="80">
        <v>0</v>
      </c>
    </row>
    <row r="14" spans="1:28" ht="24" customHeight="1" x14ac:dyDescent="0.2">
      <c r="A14" s="18" t="s">
        <v>21</v>
      </c>
      <c r="B14" s="46">
        <v>90</v>
      </c>
      <c r="C14" s="46">
        <v>106</v>
      </c>
      <c r="D14" s="46">
        <v>10</v>
      </c>
      <c r="E14" s="46">
        <v>11</v>
      </c>
      <c r="F14" s="6">
        <f t="shared" si="0"/>
        <v>198.5</v>
      </c>
      <c r="G14" s="2">
        <f t="shared" si="3"/>
        <v>688.5</v>
      </c>
      <c r="H14" s="19" t="s">
        <v>9</v>
      </c>
      <c r="I14" s="46">
        <v>89</v>
      </c>
      <c r="J14" s="46">
        <v>83</v>
      </c>
      <c r="K14" s="46">
        <v>13</v>
      </c>
      <c r="L14" s="46">
        <v>4</v>
      </c>
      <c r="M14" s="6">
        <f t="shared" si="1"/>
        <v>163.5</v>
      </c>
      <c r="N14" s="2">
        <f t="shared" si="4"/>
        <v>739.5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615</v>
      </c>
      <c r="W14" s="1" t="s">
        <v>84</v>
      </c>
      <c r="X14" s="80">
        <v>927.5</v>
      </c>
      <c r="Y14" s="1" t="s">
        <v>67</v>
      </c>
      <c r="Z14" s="80">
        <v>813</v>
      </c>
      <c r="AA14" s="1" t="s">
        <v>78</v>
      </c>
      <c r="AB14" s="80">
        <v>0</v>
      </c>
    </row>
    <row r="15" spans="1:28" ht="24" customHeight="1" x14ac:dyDescent="0.2">
      <c r="A15" s="18" t="s">
        <v>23</v>
      </c>
      <c r="B15" s="46">
        <v>78</v>
      </c>
      <c r="C15" s="46">
        <v>80</v>
      </c>
      <c r="D15" s="46">
        <v>14</v>
      </c>
      <c r="E15" s="46">
        <v>8</v>
      </c>
      <c r="F15" s="6">
        <f t="shared" si="0"/>
        <v>167</v>
      </c>
      <c r="G15" s="2">
        <f t="shared" si="3"/>
        <v>685.5</v>
      </c>
      <c r="H15" s="19" t="s">
        <v>12</v>
      </c>
      <c r="I15" s="46">
        <v>91</v>
      </c>
      <c r="J15" s="46">
        <v>80</v>
      </c>
      <c r="K15" s="46">
        <v>15</v>
      </c>
      <c r="L15" s="46">
        <v>5</v>
      </c>
      <c r="M15" s="6">
        <f t="shared" si="1"/>
        <v>168</v>
      </c>
      <c r="N15" s="2">
        <f t="shared" si="4"/>
        <v>692.5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426</v>
      </c>
      <c r="W15" s="1" t="s">
        <v>66</v>
      </c>
      <c r="X15" s="80">
        <v>941.5</v>
      </c>
      <c r="Y15" s="1" t="s">
        <v>80</v>
      </c>
      <c r="Z15" s="80">
        <v>813.5</v>
      </c>
      <c r="AA15" s="1" t="s">
        <v>81</v>
      </c>
      <c r="AB15" s="80">
        <v>0</v>
      </c>
    </row>
    <row r="16" spans="1:28" ht="24" customHeight="1" x14ac:dyDescent="0.2">
      <c r="A16" s="18" t="s">
        <v>39</v>
      </c>
      <c r="B16" s="46">
        <v>88</v>
      </c>
      <c r="C16" s="46">
        <v>107</v>
      </c>
      <c r="D16" s="46">
        <v>9</v>
      </c>
      <c r="E16" s="46">
        <v>2</v>
      </c>
      <c r="F16" s="6">
        <f t="shared" si="0"/>
        <v>174</v>
      </c>
      <c r="G16" s="2">
        <f t="shared" si="3"/>
        <v>701</v>
      </c>
      <c r="H16" s="19" t="s">
        <v>15</v>
      </c>
      <c r="I16" s="46">
        <v>102</v>
      </c>
      <c r="J16" s="46">
        <v>79</v>
      </c>
      <c r="K16" s="46">
        <v>12</v>
      </c>
      <c r="L16" s="46">
        <v>3</v>
      </c>
      <c r="M16" s="6">
        <f t="shared" si="1"/>
        <v>161.5</v>
      </c>
      <c r="N16" s="2">
        <f t="shared" si="4"/>
        <v>656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221.5</v>
      </c>
      <c r="W16" s="1" t="s">
        <v>65</v>
      </c>
      <c r="X16" s="80">
        <v>942</v>
      </c>
      <c r="Y16" s="1" t="s">
        <v>93</v>
      </c>
      <c r="Z16" s="80">
        <v>814</v>
      </c>
      <c r="AA16" s="1" t="s">
        <v>83</v>
      </c>
      <c r="AB16" s="80">
        <v>0</v>
      </c>
    </row>
    <row r="17" spans="1:28" ht="24" customHeight="1" x14ac:dyDescent="0.2">
      <c r="A17" s="18" t="s">
        <v>40</v>
      </c>
      <c r="B17" s="46">
        <v>80</v>
      </c>
      <c r="C17" s="46">
        <v>100</v>
      </c>
      <c r="D17" s="46">
        <v>11</v>
      </c>
      <c r="E17" s="46">
        <v>8</v>
      </c>
      <c r="F17" s="6">
        <f t="shared" si="0"/>
        <v>182</v>
      </c>
      <c r="G17" s="2">
        <f t="shared" si="3"/>
        <v>721.5</v>
      </c>
      <c r="H17" s="19" t="s">
        <v>18</v>
      </c>
      <c r="I17" s="46">
        <v>109</v>
      </c>
      <c r="J17" s="46">
        <v>96</v>
      </c>
      <c r="K17" s="46">
        <v>11</v>
      </c>
      <c r="L17" s="46">
        <v>10</v>
      </c>
      <c r="M17" s="6">
        <f t="shared" si="1"/>
        <v>197.5</v>
      </c>
      <c r="N17" s="2">
        <f t="shared" si="4"/>
        <v>690.5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W17" s="1" t="s">
        <v>82</v>
      </c>
      <c r="X17" s="80">
        <v>946</v>
      </c>
      <c r="Y17" s="1" t="s">
        <v>76</v>
      </c>
      <c r="Z17" s="80">
        <v>816.5</v>
      </c>
      <c r="AA17" s="1" t="s">
        <v>86</v>
      </c>
      <c r="AB17" s="80">
        <v>0</v>
      </c>
    </row>
    <row r="18" spans="1:28" ht="24" customHeight="1" x14ac:dyDescent="0.2">
      <c r="A18" s="18" t="s">
        <v>41</v>
      </c>
      <c r="B18" s="46">
        <v>69</v>
      </c>
      <c r="C18" s="46">
        <v>54</v>
      </c>
      <c r="D18" s="46">
        <v>14</v>
      </c>
      <c r="E18" s="46">
        <v>7</v>
      </c>
      <c r="F18" s="6">
        <f t="shared" si="0"/>
        <v>134</v>
      </c>
      <c r="G18" s="2">
        <f t="shared" si="3"/>
        <v>657</v>
      </c>
      <c r="H18" s="19" t="s">
        <v>20</v>
      </c>
      <c r="I18" s="46">
        <v>133</v>
      </c>
      <c r="J18" s="46">
        <v>88</v>
      </c>
      <c r="K18" s="46">
        <v>14</v>
      </c>
      <c r="L18" s="46">
        <v>6</v>
      </c>
      <c r="M18" s="6">
        <f t="shared" si="1"/>
        <v>197.5</v>
      </c>
      <c r="N18" s="2">
        <f t="shared" si="4"/>
        <v>724.5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W18" s="1" t="s">
        <v>87</v>
      </c>
      <c r="X18" s="80">
        <v>963</v>
      </c>
      <c r="Y18" s="1" t="s">
        <v>75</v>
      </c>
      <c r="Z18" s="80">
        <v>817.5</v>
      </c>
      <c r="AA18" s="1" t="s">
        <v>69</v>
      </c>
      <c r="AB18" s="80">
        <v>0</v>
      </c>
    </row>
    <row r="19" spans="1:28" ht="24" customHeight="1" thickBot="1" x14ac:dyDescent="0.25">
      <c r="A19" s="21" t="s">
        <v>42</v>
      </c>
      <c r="B19" s="47">
        <v>104</v>
      </c>
      <c r="C19" s="47">
        <v>84</v>
      </c>
      <c r="D19" s="47">
        <v>10</v>
      </c>
      <c r="E19" s="47">
        <v>9</v>
      </c>
      <c r="F19" s="7">
        <f t="shared" si="0"/>
        <v>178.5</v>
      </c>
      <c r="G19" s="3">
        <f t="shared" si="3"/>
        <v>668.5</v>
      </c>
      <c r="H19" s="20" t="s">
        <v>22</v>
      </c>
      <c r="I19" s="45">
        <v>93</v>
      </c>
      <c r="J19" s="45">
        <v>83</v>
      </c>
      <c r="K19" s="45">
        <v>11</v>
      </c>
      <c r="L19" s="45">
        <v>8</v>
      </c>
      <c r="M19" s="6">
        <f t="shared" si="1"/>
        <v>171.5</v>
      </c>
      <c r="N19" s="2">
        <f>M16+M17+M18+M19</f>
        <v>728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W19" s="1" t="s">
        <v>89</v>
      </c>
      <c r="X19" s="80">
        <v>967</v>
      </c>
      <c r="Y19" s="1" t="s">
        <v>90</v>
      </c>
      <c r="Z19" s="80">
        <v>826</v>
      </c>
      <c r="AA19" s="1" t="s">
        <v>91</v>
      </c>
      <c r="AB19" s="80">
        <v>0</v>
      </c>
    </row>
    <row r="20" spans="1:28" ht="24" customHeight="1" x14ac:dyDescent="0.2">
      <c r="A20" s="19" t="s">
        <v>27</v>
      </c>
      <c r="B20" s="45">
        <v>85</v>
      </c>
      <c r="C20" s="45">
        <v>148</v>
      </c>
      <c r="D20" s="45">
        <v>10</v>
      </c>
      <c r="E20" s="45">
        <v>8</v>
      </c>
      <c r="F20" s="8">
        <f t="shared" si="0"/>
        <v>230.5</v>
      </c>
      <c r="G20" s="35"/>
      <c r="H20" s="19" t="s">
        <v>24</v>
      </c>
      <c r="I20" s="46">
        <v>101</v>
      </c>
      <c r="J20" s="46">
        <v>90</v>
      </c>
      <c r="K20" s="46">
        <v>10</v>
      </c>
      <c r="L20" s="46">
        <v>1</v>
      </c>
      <c r="M20" s="8">
        <f t="shared" si="1"/>
        <v>163</v>
      </c>
      <c r="N20" s="2">
        <f>M17+M18+M19+M20</f>
        <v>729.5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0">
        <v>830</v>
      </c>
      <c r="AA20" s="1" t="s">
        <v>70</v>
      </c>
      <c r="AB20" s="80">
        <v>0</v>
      </c>
    </row>
    <row r="21" spans="1:28" ht="24" customHeight="1" thickBot="1" x14ac:dyDescent="0.25">
      <c r="A21" s="19" t="s">
        <v>28</v>
      </c>
      <c r="B21" s="46">
        <v>94</v>
      </c>
      <c r="C21" s="46">
        <v>136</v>
      </c>
      <c r="D21" s="46">
        <v>12</v>
      </c>
      <c r="E21" s="46">
        <v>5</v>
      </c>
      <c r="F21" s="6">
        <f t="shared" si="0"/>
        <v>219.5</v>
      </c>
      <c r="G21" s="36"/>
      <c r="H21" s="20" t="s">
        <v>25</v>
      </c>
      <c r="I21" s="46">
        <v>112</v>
      </c>
      <c r="J21" s="46">
        <v>93</v>
      </c>
      <c r="K21" s="46">
        <v>9</v>
      </c>
      <c r="L21" s="46">
        <v>7</v>
      </c>
      <c r="M21" s="6">
        <f t="shared" si="1"/>
        <v>184.5</v>
      </c>
      <c r="N21" s="2">
        <f>M18+M19+M20+M21</f>
        <v>716.5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W21" s="1"/>
      <c r="X21" s="1"/>
      <c r="Y21" s="1" t="s">
        <v>85</v>
      </c>
      <c r="Z21" s="80">
        <v>839.5</v>
      </c>
      <c r="AA21" s="1" t="s">
        <v>72</v>
      </c>
      <c r="AB21" s="80">
        <v>0</v>
      </c>
    </row>
    <row r="22" spans="1:28" ht="24" customHeight="1" thickBot="1" x14ac:dyDescent="0.25">
      <c r="A22" s="19" t="s">
        <v>1</v>
      </c>
      <c r="B22" s="46">
        <v>106</v>
      </c>
      <c r="C22" s="46">
        <v>92</v>
      </c>
      <c r="D22" s="46">
        <v>10</v>
      </c>
      <c r="E22" s="46">
        <v>6</v>
      </c>
      <c r="F22" s="6">
        <f t="shared" si="0"/>
        <v>180</v>
      </c>
      <c r="G22" s="2"/>
      <c r="H22" s="21" t="s">
        <v>26</v>
      </c>
      <c r="I22" s="47">
        <v>119</v>
      </c>
      <c r="J22" s="47">
        <v>88</v>
      </c>
      <c r="K22" s="47">
        <v>9</v>
      </c>
      <c r="L22" s="47">
        <v>8</v>
      </c>
      <c r="M22" s="6">
        <f t="shared" si="1"/>
        <v>185.5</v>
      </c>
      <c r="N22" s="3">
        <f>M19+M20+M21+M22</f>
        <v>704.5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88</v>
      </c>
      <c r="Z22" s="80">
        <v>845.5</v>
      </c>
      <c r="AA22" s="1"/>
      <c r="AB22" s="80"/>
    </row>
    <row r="23" spans="1:28" ht="13.5" customHeight="1" x14ac:dyDescent="0.2">
      <c r="A23" s="178" t="s">
        <v>47</v>
      </c>
      <c r="B23" s="179"/>
      <c r="C23" s="184" t="s">
        <v>50</v>
      </c>
      <c r="D23" s="185"/>
      <c r="E23" s="185"/>
      <c r="F23" s="186"/>
      <c r="G23" s="83">
        <f>MAX(G13:G19)</f>
        <v>721.5</v>
      </c>
      <c r="H23" s="182" t="s">
        <v>48</v>
      </c>
      <c r="I23" s="183"/>
      <c r="J23" s="175" t="s">
        <v>50</v>
      </c>
      <c r="K23" s="176"/>
      <c r="L23" s="176"/>
      <c r="M23" s="177"/>
      <c r="N23" s="84">
        <f>MAX(N10:N22)</f>
        <v>818</v>
      </c>
      <c r="O23" s="178" t="s">
        <v>49</v>
      </c>
      <c r="P23" s="179"/>
      <c r="Q23" s="184" t="s">
        <v>50</v>
      </c>
      <c r="R23" s="185"/>
      <c r="S23" s="185"/>
      <c r="T23" s="186"/>
      <c r="U23" s="83">
        <f>MAX(U13:U21)</f>
        <v>803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0"/>
      <c r="B24" s="181"/>
      <c r="C24" s="81" t="s">
        <v>73</v>
      </c>
      <c r="D24" s="85"/>
      <c r="E24" s="85"/>
      <c r="F24" s="86" t="s">
        <v>84</v>
      </c>
      <c r="G24" s="87"/>
      <c r="H24" s="180"/>
      <c r="I24" s="181"/>
      <c r="J24" s="81" t="s">
        <v>73</v>
      </c>
      <c r="K24" s="85"/>
      <c r="L24" s="85"/>
      <c r="M24" s="86" t="s">
        <v>74</v>
      </c>
      <c r="N24" s="87"/>
      <c r="O24" s="180"/>
      <c r="P24" s="181"/>
      <c r="Q24" s="81" t="s">
        <v>73</v>
      </c>
      <c r="R24" s="85"/>
      <c r="S24" s="85"/>
      <c r="T24" s="86" t="s">
        <v>77</v>
      </c>
      <c r="U24" s="87"/>
      <c r="W24" s="1"/>
      <c r="X24" s="1"/>
      <c r="Y24" s="90" t="s">
        <v>73</v>
      </c>
      <c r="Z24" s="1"/>
      <c r="AA24" s="1"/>
      <c r="AB24" s="1"/>
    </row>
    <row r="25" spans="1:28" ht="6.75" customHeight="1" x14ac:dyDescent="0.2">
      <c r="A25" s="76"/>
      <c r="B25" s="77"/>
      <c r="C25" s="77"/>
      <c r="D25" s="77"/>
      <c r="E25" s="77"/>
      <c r="F25" s="77"/>
      <c r="G25" s="78"/>
      <c r="H25" s="76"/>
      <c r="I25" s="79"/>
      <c r="J25" s="79"/>
      <c r="K25" s="77"/>
      <c r="L25" s="77"/>
      <c r="M25" s="77"/>
      <c r="N25" s="78"/>
      <c r="O25" s="76"/>
      <c r="P25" s="77"/>
      <c r="Q25" s="77"/>
      <c r="R25" s="77"/>
      <c r="S25" s="77"/>
      <c r="T25" s="77"/>
      <c r="U25" s="78"/>
    </row>
    <row r="26" spans="1:28" x14ac:dyDescent="0.2">
      <c r="A26" s="187" t="s">
        <v>51</v>
      </c>
      <c r="B26" s="187"/>
      <c r="C26" s="187"/>
      <c r="D26" s="187"/>
      <c r="E26" s="18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W21" sqref="W21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0" t="s">
        <v>38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8" t="s">
        <v>54</v>
      </c>
      <c r="B4" s="168"/>
      <c r="C4" s="168"/>
      <c r="D4" s="26"/>
      <c r="E4" s="172" t="str">
        <f>'G-1'!E4:H4</f>
        <v>DE OBRA</v>
      </c>
      <c r="F4" s="172"/>
      <c r="G4" s="172"/>
      <c r="H4" s="17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2" t="s">
        <v>56</v>
      </c>
      <c r="B5" s="162"/>
      <c r="C5" s="162"/>
      <c r="D5" s="172" t="str">
        <f>'G-1'!D5:H5</f>
        <v>CALLE 40 X CARRERA 14</v>
      </c>
      <c r="E5" s="172"/>
      <c r="F5" s="172"/>
      <c r="G5" s="172"/>
      <c r="H5" s="172"/>
      <c r="I5" s="162" t="s">
        <v>53</v>
      </c>
      <c r="J5" s="162"/>
      <c r="K5" s="162"/>
      <c r="L5" s="173">
        <f>'G-1'!L5:N5</f>
        <v>0</v>
      </c>
      <c r="M5" s="173"/>
      <c r="N5" s="173"/>
      <c r="O5" s="12"/>
      <c r="P5" s="162" t="s">
        <v>57</v>
      </c>
      <c r="Q5" s="162"/>
      <c r="R5" s="162"/>
      <c r="S5" s="171" t="s">
        <v>94</v>
      </c>
      <c r="T5" s="171"/>
      <c r="U5" s="171"/>
    </row>
    <row r="6" spans="1:28" ht="12.75" customHeight="1" x14ac:dyDescent="0.2">
      <c r="A6" s="162" t="s">
        <v>55</v>
      </c>
      <c r="B6" s="162"/>
      <c r="C6" s="162"/>
      <c r="D6" s="169" t="s">
        <v>152</v>
      </c>
      <c r="E6" s="169"/>
      <c r="F6" s="169"/>
      <c r="G6" s="169"/>
      <c r="H6" s="169"/>
      <c r="I6" s="162" t="s">
        <v>59</v>
      </c>
      <c r="J6" s="162"/>
      <c r="K6" s="162"/>
      <c r="L6" s="174">
        <v>1</v>
      </c>
      <c r="M6" s="174"/>
      <c r="N6" s="174"/>
      <c r="O6" s="42"/>
      <c r="P6" s="162" t="s">
        <v>58</v>
      </c>
      <c r="Q6" s="162"/>
      <c r="R6" s="162"/>
      <c r="S6" s="167">
        <f>'G-1'!S6:U6</f>
        <v>44315</v>
      </c>
      <c r="T6" s="167"/>
      <c r="U6" s="167"/>
    </row>
    <row r="7" spans="1:28" ht="7.5" customHeight="1" x14ac:dyDescent="0.2">
      <c r="A7" s="13"/>
      <c r="B7" s="11"/>
      <c r="C7" s="11"/>
      <c r="D7" s="11"/>
      <c r="E7" s="166"/>
      <c r="F7" s="166"/>
      <c r="G7" s="166"/>
      <c r="H7" s="166"/>
      <c r="I7" s="166"/>
      <c r="J7" s="166"/>
      <c r="K7" s="16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9" t="s">
        <v>36</v>
      </c>
      <c r="B8" s="163" t="s">
        <v>34</v>
      </c>
      <c r="C8" s="164"/>
      <c r="D8" s="164"/>
      <c r="E8" s="165"/>
      <c r="F8" s="159" t="s">
        <v>35</v>
      </c>
      <c r="G8" s="159" t="s">
        <v>37</v>
      </c>
      <c r="H8" s="159" t="s">
        <v>36</v>
      </c>
      <c r="I8" s="163" t="s">
        <v>34</v>
      </c>
      <c r="J8" s="164"/>
      <c r="K8" s="164"/>
      <c r="L8" s="165"/>
      <c r="M8" s="159" t="s">
        <v>35</v>
      </c>
      <c r="N8" s="159" t="s">
        <v>37</v>
      </c>
      <c r="O8" s="159" t="s">
        <v>36</v>
      </c>
      <c r="P8" s="163" t="s">
        <v>34</v>
      </c>
      <c r="Q8" s="164"/>
      <c r="R8" s="164"/>
      <c r="S8" s="165"/>
      <c r="T8" s="159" t="s">
        <v>35</v>
      </c>
      <c r="U8" s="159" t="s">
        <v>37</v>
      </c>
    </row>
    <row r="9" spans="1:28" ht="12" customHeight="1" x14ac:dyDescent="0.2">
      <c r="A9" s="161"/>
      <c r="B9" s="15" t="s">
        <v>52</v>
      </c>
      <c r="C9" s="15" t="s">
        <v>0</v>
      </c>
      <c r="D9" s="15" t="s">
        <v>2</v>
      </c>
      <c r="E9" s="16" t="s">
        <v>3</v>
      </c>
      <c r="F9" s="161"/>
      <c r="G9" s="161"/>
      <c r="H9" s="161"/>
      <c r="I9" s="17" t="s">
        <v>52</v>
      </c>
      <c r="J9" s="17" t="s">
        <v>0</v>
      </c>
      <c r="K9" s="15" t="s">
        <v>2</v>
      </c>
      <c r="L9" s="16" t="s">
        <v>3</v>
      </c>
      <c r="M9" s="161"/>
      <c r="N9" s="161"/>
      <c r="O9" s="161"/>
      <c r="P9" s="17" t="s">
        <v>52</v>
      </c>
      <c r="Q9" s="17" t="s">
        <v>0</v>
      </c>
      <c r="R9" s="15" t="s">
        <v>2</v>
      </c>
      <c r="S9" s="16" t="s">
        <v>3</v>
      </c>
      <c r="T9" s="161"/>
      <c r="U9" s="161"/>
    </row>
    <row r="10" spans="1:28" ht="24" customHeight="1" x14ac:dyDescent="0.2">
      <c r="A10" s="60" t="s">
        <v>11</v>
      </c>
      <c r="B10" s="61">
        <v>111</v>
      </c>
      <c r="C10" s="61">
        <v>63</v>
      </c>
      <c r="D10" s="61">
        <v>10</v>
      </c>
      <c r="E10" s="61">
        <v>2</v>
      </c>
      <c r="F10" s="62">
        <f t="shared" ref="F10:F22" si="0">B10*0.5+C10*1+D10*2+E10*2.5</f>
        <v>143.5</v>
      </c>
      <c r="G10" s="63"/>
      <c r="H10" s="64" t="s">
        <v>4</v>
      </c>
      <c r="I10" s="46">
        <v>76</v>
      </c>
      <c r="J10" s="46">
        <v>50</v>
      </c>
      <c r="K10" s="46">
        <v>12</v>
      </c>
      <c r="L10" s="46">
        <v>1</v>
      </c>
      <c r="M10" s="62">
        <f t="shared" ref="M10:M22" si="1">I10*0.5+J10*1+K10*2+L10*2.5</f>
        <v>114.5</v>
      </c>
      <c r="N10" s="65">
        <f>F20+F21+F22+M10</f>
        <v>469.5</v>
      </c>
      <c r="O10" s="64" t="s">
        <v>43</v>
      </c>
      <c r="P10" s="46">
        <v>77</v>
      </c>
      <c r="Q10" s="46">
        <v>55</v>
      </c>
      <c r="R10" s="46">
        <v>10</v>
      </c>
      <c r="S10" s="46">
        <v>3</v>
      </c>
      <c r="T10" s="62">
        <f t="shared" ref="T10:T21" si="2">P10*0.5+Q10*1+R10*2+S10*2.5</f>
        <v>121</v>
      </c>
      <c r="U10" s="66"/>
      <c r="W10" s="1"/>
      <c r="X10" s="1"/>
      <c r="Y10" s="1" t="s">
        <v>85</v>
      </c>
      <c r="Z10" s="80">
        <v>929.5</v>
      </c>
      <c r="AA10" s="1"/>
      <c r="AB10" s="1"/>
    </row>
    <row r="11" spans="1:28" ht="24" customHeight="1" x14ac:dyDescent="0.2">
      <c r="A11" s="60" t="s">
        <v>14</v>
      </c>
      <c r="B11" s="61">
        <v>118</v>
      </c>
      <c r="C11" s="61">
        <v>66</v>
      </c>
      <c r="D11" s="61">
        <v>8</v>
      </c>
      <c r="E11" s="61">
        <v>2</v>
      </c>
      <c r="F11" s="62">
        <f t="shared" si="0"/>
        <v>146</v>
      </c>
      <c r="G11" s="63"/>
      <c r="H11" s="64" t="s">
        <v>5</v>
      </c>
      <c r="I11" s="46">
        <v>79</v>
      </c>
      <c r="J11" s="46">
        <v>71</v>
      </c>
      <c r="K11" s="46">
        <v>10</v>
      </c>
      <c r="L11" s="46">
        <v>4</v>
      </c>
      <c r="M11" s="62">
        <f t="shared" si="1"/>
        <v>140.5</v>
      </c>
      <c r="N11" s="65">
        <f>F21+F22+M10+M11</f>
        <v>502</v>
      </c>
      <c r="O11" s="64" t="s">
        <v>44</v>
      </c>
      <c r="P11" s="46">
        <v>90</v>
      </c>
      <c r="Q11" s="46">
        <v>53</v>
      </c>
      <c r="R11" s="46">
        <v>7</v>
      </c>
      <c r="S11" s="46">
        <v>3</v>
      </c>
      <c r="T11" s="62">
        <f t="shared" si="2"/>
        <v>119.5</v>
      </c>
      <c r="U11" s="63"/>
      <c r="W11" s="1"/>
      <c r="X11" s="1"/>
      <c r="Y11" s="1" t="s">
        <v>67</v>
      </c>
      <c r="Z11" s="80">
        <v>932.5</v>
      </c>
      <c r="AA11" s="1"/>
      <c r="AB11" s="1"/>
    </row>
    <row r="12" spans="1:28" ht="24" customHeight="1" x14ac:dyDescent="0.2">
      <c r="A12" s="60" t="s">
        <v>17</v>
      </c>
      <c r="B12" s="61">
        <v>97</v>
      </c>
      <c r="C12" s="61">
        <v>72</v>
      </c>
      <c r="D12" s="61">
        <v>8</v>
      </c>
      <c r="E12" s="61">
        <v>3</v>
      </c>
      <c r="F12" s="62">
        <f t="shared" si="0"/>
        <v>144</v>
      </c>
      <c r="G12" s="63"/>
      <c r="H12" s="64" t="s">
        <v>6</v>
      </c>
      <c r="I12" s="46">
        <v>63</v>
      </c>
      <c r="J12" s="46">
        <v>60</v>
      </c>
      <c r="K12" s="46">
        <v>12</v>
      </c>
      <c r="L12" s="46">
        <v>3</v>
      </c>
      <c r="M12" s="62">
        <f t="shared" si="1"/>
        <v>123</v>
      </c>
      <c r="N12" s="63">
        <f>F22+M10+M11+M12</f>
        <v>507.5</v>
      </c>
      <c r="O12" s="64" t="s">
        <v>32</v>
      </c>
      <c r="P12" s="46">
        <v>95</v>
      </c>
      <c r="Q12" s="46">
        <v>71</v>
      </c>
      <c r="R12" s="46">
        <v>9</v>
      </c>
      <c r="S12" s="46">
        <v>2</v>
      </c>
      <c r="T12" s="62">
        <f t="shared" si="2"/>
        <v>141.5</v>
      </c>
      <c r="U12" s="63"/>
      <c r="W12" s="1"/>
      <c r="X12" s="1"/>
      <c r="Y12" s="1" t="s">
        <v>68</v>
      </c>
      <c r="Z12" s="80">
        <v>944.5</v>
      </c>
      <c r="AA12" s="1"/>
      <c r="AB12" s="1"/>
    </row>
    <row r="13" spans="1:28" ht="24" customHeight="1" x14ac:dyDescent="0.2">
      <c r="A13" s="60" t="s">
        <v>19</v>
      </c>
      <c r="B13" s="61">
        <v>78</v>
      </c>
      <c r="C13" s="61">
        <v>75</v>
      </c>
      <c r="D13" s="61">
        <v>9</v>
      </c>
      <c r="E13" s="61">
        <v>3</v>
      </c>
      <c r="F13" s="62">
        <f t="shared" si="0"/>
        <v>139.5</v>
      </c>
      <c r="G13" s="63">
        <f t="shared" ref="G13:G19" si="3">F10+F11+F12+F13</f>
        <v>573</v>
      </c>
      <c r="H13" s="64" t="s">
        <v>7</v>
      </c>
      <c r="I13" s="46">
        <v>77</v>
      </c>
      <c r="J13" s="46">
        <v>56</v>
      </c>
      <c r="K13" s="46">
        <v>10</v>
      </c>
      <c r="L13" s="46">
        <v>3</v>
      </c>
      <c r="M13" s="62">
        <f t="shared" si="1"/>
        <v>122</v>
      </c>
      <c r="N13" s="63">
        <f t="shared" ref="N13:N18" si="4">M10+M11+M12+M13</f>
        <v>500</v>
      </c>
      <c r="O13" s="64" t="s">
        <v>33</v>
      </c>
      <c r="P13" s="46">
        <v>90</v>
      </c>
      <c r="Q13" s="46">
        <v>78</v>
      </c>
      <c r="R13" s="46">
        <v>7</v>
      </c>
      <c r="S13" s="46">
        <v>3</v>
      </c>
      <c r="T13" s="62">
        <f t="shared" si="2"/>
        <v>144.5</v>
      </c>
      <c r="U13" s="63">
        <f t="shared" ref="U13:U21" si="5">T10+T11+T12+T13</f>
        <v>526.5</v>
      </c>
      <c r="W13" s="1" t="s">
        <v>89</v>
      </c>
      <c r="X13" s="80">
        <v>1077.5</v>
      </c>
      <c r="Y13" s="1" t="s">
        <v>80</v>
      </c>
      <c r="Z13" s="80">
        <v>950</v>
      </c>
      <c r="AA13" s="1" t="s">
        <v>77</v>
      </c>
      <c r="AB13" s="80">
        <v>0</v>
      </c>
    </row>
    <row r="14" spans="1:28" ht="24" customHeight="1" x14ac:dyDescent="0.2">
      <c r="A14" s="60" t="s">
        <v>21</v>
      </c>
      <c r="B14" s="61">
        <v>92</v>
      </c>
      <c r="C14" s="61">
        <v>64</v>
      </c>
      <c r="D14" s="61">
        <v>10</v>
      </c>
      <c r="E14" s="61">
        <v>5</v>
      </c>
      <c r="F14" s="62">
        <f t="shared" si="0"/>
        <v>142.5</v>
      </c>
      <c r="G14" s="63">
        <f t="shared" si="3"/>
        <v>572</v>
      </c>
      <c r="H14" s="64" t="s">
        <v>9</v>
      </c>
      <c r="I14" s="46">
        <v>63</v>
      </c>
      <c r="J14" s="46">
        <v>53</v>
      </c>
      <c r="K14" s="46">
        <v>12</v>
      </c>
      <c r="L14" s="46">
        <v>5</v>
      </c>
      <c r="M14" s="62">
        <f t="shared" si="1"/>
        <v>121</v>
      </c>
      <c r="N14" s="63">
        <f t="shared" si="4"/>
        <v>506.5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405.5</v>
      </c>
      <c r="W14" s="1" t="s">
        <v>87</v>
      </c>
      <c r="X14" s="80">
        <v>1084</v>
      </c>
      <c r="Y14" s="1" t="s">
        <v>75</v>
      </c>
      <c r="Z14" s="80">
        <v>986</v>
      </c>
      <c r="AA14" s="1" t="s">
        <v>78</v>
      </c>
      <c r="AB14" s="80">
        <v>0</v>
      </c>
    </row>
    <row r="15" spans="1:28" ht="24" customHeight="1" x14ac:dyDescent="0.2">
      <c r="A15" s="60" t="s">
        <v>23</v>
      </c>
      <c r="B15" s="61">
        <v>67</v>
      </c>
      <c r="C15" s="61">
        <v>50</v>
      </c>
      <c r="D15" s="61">
        <v>10</v>
      </c>
      <c r="E15" s="61">
        <v>2</v>
      </c>
      <c r="F15" s="62">
        <f t="shared" si="0"/>
        <v>108.5</v>
      </c>
      <c r="G15" s="63">
        <f t="shared" si="3"/>
        <v>534.5</v>
      </c>
      <c r="H15" s="64" t="s">
        <v>12</v>
      </c>
      <c r="I15" s="46">
        <v>62</v>
      </c>
      <c r="J15" s="46">
        <v>50</v>
      </c>
      <c r="K15" s="46">
        <v>10</v>
      </c>
      <c r="L15" s="46">
        <v>5</v>
      </c>
      <c r="M15" s="62">
        <f t="shared" si="1"/>
        <v>113.5</v>
      </c>
      <c r="N15" s="63">
        <f t="shared" si="4"/>
        <v>479.5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286</v>
      </c>
      <c r="W15" s="1" t="s">
        <v>84</v>
      </c>
      <c r="X15" s="80">
        <v>1088</v>
      </c>
      <c r="Y15" s="1" t="s">
        <v>64</v>
      </c>
      <c r="Z15" s="80">
        <v>1007</v>
      </c>
      <c r="AA15" s="1" t="s">
        <v>81</v>
      </c>
      <c r="AB15" s="80">
        <v>0</v>
      </c>
    </row>
    <row r="16" spans="1:28" ht="24" customHeight="1" x14ac:dyDescent="0.2">
      <c r="A16" s="60" t="s">
        <v>39</v>
      </c>
      <c r="B16" s="61">
        <v>68</v>
      </c>
      <c r="C16" s="61">
        <v>51</v>
      </c>
      <c r="D16" s="61">
        <v>8</v>
      </c>
      <c r="E16" s="61">
        <v>5</v>
      </c>
      <c r="F16" s="62">
        <f t="shared" si="0"/>
        <v>113.5</v>
      </c>
      <c r="G16" s="63">
        <f t="shared" si="3"/>
        <v>504</v>
      </c>
      <c r="H16" s="64" t="s">
        <v>15</v>
      </c>
      <c r="I16" s="46">
        <v>59</v>
      </c>
      <c r="J16" s="46">
        <v>49</v>
      </c>
      <c r="K16" s="46">
        <v>9</v>
      </c>
      <c r="L16" s="46">
        <v>4</v>
      </c>
      <c r="M16" s="62">
        <f t="shared" si="1"/>
        <v>106.5</v>
      </c>
      <c r="N16" s="63">
        <f t="shared" si="4"/>
        <v>463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144.5</v>
      </c>
      <c r="W16" s="1" t="s">
        <v>82</v>
      </c>
      <c r="X16" s="80">
        <v>1121.5</v>
      </c>
      <c r="Y16" s="1" t="s">
        <v>76</v>
      </c>
      <c r="Z16" s="80">
        <v>1015.5</v>
      </c>
      <c r="AA16" s="1" t="s">
        <v>83</v>
      </c>
      <c r="AB16" s="80">
        <v>0</v>
      </c>
    </row>
    <row r="17" spans="1:28" ht="24" customHeight="1" x14ac:dyDescent="0.2">
      <c r="A17" s="60" t="s">
        <v>40</v>
      </c>
      <c r="B17" s="61">
        <v>46</v>
      </c>
      <c r="C17" s="61">
        <v>40</v>
      </c>
      <c r="D17" s="61">
        <v>11</v>
      </c>
      <c r="E17" s="61">
        <v>7</v>
      </c>
      <c r="F17" s="62">
        <f t="shared" si="0"/>
        <v>102.5</v>
      </c>
      <c r="G17" s="63">
        <f t="shared" si="3"/>
        <v>467</v>
      </c>
      <c r="H17" s="64" t="s">
        <v>18</v>
      </c>
      <c r="I17" s="46">
        <v>55</v>
      </c>
      <c r="J17" s="46">
        <v>50</v>
      </c>
      <c r="K17" s="46">
        <v>9</v>
      </c>
      <c r="L17" s="46">
        <v>4</v>
      </c>
      <c r="M17" s="62">
        <f t="shared" si="1"/>
        <v>105.5</v>
      </c>
      <c r="N17" s="63">
        <f t="shared" si="4"/>
        <v>446.5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79</v>
      </c>
      <c r="X17" s="80">
        <v>1162.5</v>
      </c>
      <c r="Y17" s="1" t="s">
        <v>74</v>
      </c>
      <c r="Z17" s="80">
        <v>1028.5</v>
      </c>
      <c r="AA17" s="1" t="s">
        <v>86</v>
      </c>
      <c r="AB17" s="80">
        <v>0</v>
      </c>
    </row>
    <row r="18" spans="1:28" ht="24" customHeight="1" x14ac:dyDescent="0.2">
      <c r="A18" s="60" t="s">
        <v>41</v>
      </c>
      <c r="B18" s="61">
        <v>65</v>
      </c>
      <c r="C18" s="61">
        <v>65</v>
      </c>
      <c r="D18" s="61">
        <v>12</v>
      </c>
      <c r="E18" s="61">
        <v>4</v>
      </c>
      <c r="F18" s="62">
        <f t="shared" si="0"/>
        <v>131.5</v>
      </c>
      <c r="G18" s="63">
        <f t="shared" si="3"/>
        <v>456</v>
      </c>
      <c r="H18" s="64" t="s">
        <v>20</v>
      </c>
      <c r="I18" s="46">
        <v>49</v>
      </c>
      <c r="J18" s="46">
        <v>49</v>
      </c>
      <c r="K18" s="46">
        <v>12</v>
      </c>
      <c r="L18" s="46">
        <v>2</v>
      </c>
      <c r="M18" s="62">
        <f t="shared" si="1"/>
        <v>102.5</v>
      </c>
      <c r="N18" s="63">
        <f t="shared" si="4"/>
        <v>428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66</v>
      </c>
      <c r="X18" s="80">
        <v>1171</v>
      </c>
      <c r="Y18" s="1" t="s">
        <v>88</v>
      </c>
      <c r="Z18" s="80">
        <v>1031</v>
      </c>
      <c r="AA18" s="1" t="s">
        <v>69</v>
      </c>
      <c r="AB18" s="80">
        <v>0</v>
      </c>
    </row>
    <row r="19" spans="1:28" ht="24" customHeight="1" thickBot="1" x14ac:dyDescent="0.25">
      <c r="A19" s="67" t="s">
        <v>42</v>
      </c>
      <c r="B19" s="68">
        <v>61</v>
      </c>
      <c r="C19" s="68">
        <v>64</v>
      </c>
      <c r="D19" s="68">
        <v>10</v>
      </c>
      <c r="E19" s="68">
        <v>4</v>
      </c>
      <c r="F19" s="69">
        <f t="shared" si="0"/>
        <v>124.5</v>
      </c>
      <c r="G19" s="70">
        <f t="shared" si="3"/>
        <v>472</v>
      </c>
      <c r="H19" s="71" t="s">
        <v>22</v>
      </c>
      <c r="I19" s="45">
        <v>61</v>
      </c>
      <c r="J19" s="45">
        <v>52</v>
      </c>
      <c r="K19" s="45">
        <v>13</v>
      </c>
      <c r="L19" s="45">
        <v>2</v>
      </c>
      <c r="M19" s="62">
        <f t="shared" si="1"/>
        <v>113.5</v>
      </c>
      <c r="N19" s="63">
        <f>M16+M17+M18+M19</f>
        <v>428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65</v>
      </c>
      <c r="X19" s="80">
        <v>1205.5</v>
      </c>
      <c r="Y19" s="1" t="s">
        <v>90</v>
      </c>
      <c r="Z19" s="80">
        <v>1036.5</v>
      </c>
      <c r="AA19" s="1" t="s">
        <v>91</v>
      </c>
      <c r="AB19" s="80">
        <v>0</v>
      </c>
    </row>
    <row r="20" spans="1:28" ht="24" customHeight="1" x14ac:dyDescent="0.2">
      <c r="A20" s="64" t="s">
        <v>27</v>
      </c>
      <c r="B20" s="158">
        <v>59</v>
      </c>
      <c r="C20" s="158">
        <v>55</v>
      </c>
      <c r="D20" s="158">
        <v>8</v>
      </c>
      <c r="E20" s="158">
        <v>3</v>
      </c>
      <c r="F20" s="72">
        <f t="shared" si="0"/>
        <v>108</v>
      </c>
      <c r="G20" s="73"/>
      <c r="H20" s="64" t="s">
        <v>24</v>
      </c>
      <c r="I20" s="46">
        <v>78</v>
      </c>
      <c r="J20" s="46">
        <v>70</v>
      </c>
      <c r="K20" s="46">
        <v>7</v>
      </c>
      <c r="L20" s="46">
        <v>3</v>
      </c>
      <c r="M20" s="72">
        <f t="shared" si="1"/>
        <v>130.5</v>
      </c>
      <c r="N20" s="63">
        <f>M17+M18+M19+M20</f>
        <v>452</v>
      </c>
      <c r="O20" s="64" t="s">
        <v>45</v>
      </c>
      <c r="P20" s="45"/>
      <c r="Q20" s="45"/>
      <c r="R20" s="45"/>
      <c r="S20" s="45"/>
      <c r="T20" s="72">
        <f t="shared" si="2"/>
        <v>0</v>
      </c>
      <c r="U20" s="63">
        <f t="shared" si="5"/>
        <v>0</v>
      </c>
      <c r="W20" s="1"/>
      <c r="X20" s="1"/>
      <c r="Y20" s="1" t="s">
        <v>92</v>
      </c>
      <c r="Z20" s="80">
        <v>1058.5</v>
      </c>
      <c r="AA20" s="1" t="s">
        <v>70</v>
      </c>
      <c r="AB20" s="80">
        <v>0</v>
      </c>
    </row>
    <row r="21" spans="1:28" ht="24" customHeight="1" thickBot="1" x14ac:dyDescent="0.25">
      <c r="A21" s="64" t="s">
        <v>28</v>
      </c>
      <c r="B21" s="61">
        <v>55</v>
      </c>
      <c r="C21" s="61">
        <v>60</v>
      </c>
      <c r="D21" s="61">
        <v>10</v>
      </c>
      <c r="E21" s="61">
        <v>4</v>
      </c>
      <c r="F21" s="62">
        <f t="shared" si="0"/>
        <v>117.5</v>
      </c>
      <c r="G21" s="74"/>
      <c r="H21" s="71" t="s">
        <v>25</v>
      </c>
      <c r="I21" s="46">
        <v>71</v>
      </c>
      <c r="J21" s="46">
        <v>60</v>
      </c>
      <c r="K21" s="46">
        <v>7</v>
      </c>
      <c r="L21" s="46">
        <v>6</v>
      </c>
      <c r="M21" s="62">
        <f t="shared" si="1"/>
        <v>124.5</v>
      </c>
      <c r="N21" s="63">
        <f>M18+M19+M20+M21</f>
        <v>471</v>
      </c>
      <c r="O21" s="67" t="s">
        <v>46</v>
      </c>
      <c r="P21" s="47"/>
      <c r="Q21" s="47"/>
      <c r="R21" s="47"/>
      <c r="S21" s="47"/>
      <c r="T21" s="69">
        <f t="shared" si="2"/>
        <v>0</v>
      </c>
      <c r="U21" s="70">
        <f t="shared" si="5"/>
        <v>0</v>
      </c>
      <c r="W21" s="1"/>
      <c r="X21" s="1"/>
      <c r="Y21" s="1" t="s">
        <v>71</v>
      </c>
      <c r="Z21" s="80">
        <v>1091.5</v>
      </c>
      <c r="AA21" s="1" t="s">
        <v>72</v>
      </c>
      <c r="AB21" s="80">
        <v>0</v>
      </c>
    </row>
    <row r="22" spans="1:28" ht="24" customHeight="1" thickBot="1" x14ac:dyDescent="0.25">
      <c r="A22" s="64" t="s">
        <v>1</v>
      </c>
      <c r="B22" s="61">
        <v>66</v>
      </c>
      <c r="C22" s="61">
        <v>61</v>
      </c>
      <c r="D22" s="61">
        <v>14</v>
      </c>
      <c r="E22" s="61">
        <v>3</v>
      </c>
      <c r="F22" s="62">
        <f t="shared" si="0"/>
        <v>129.5</v>
      </c>
      <c r="G22" s="63"/>
      <c r="H22" s="67" t="s">
        <v>26</v>
      </c>
      <c r="I22" s="47">
        <v>71</v>
      </c>
      <c r="J22" s="47">
        <v>73</v>
      </c>
      <c r="K22" s="47">
        <v>14</v>
      </c>
      <c r="L22" s="47">
        <v>4</v>
      </c>
      <c r="M22" s="62">
        <f t="shared" si="1"/>
        <v>146.5</v>
      </c>
      <c r="N22" s="70">
        <f>M19+M20+M21+M22</f>
        <v>515</v>
      </c>
      <c r="O22" s="64"/>
      <c r="P22" s="158"/>
      <c r="Q22" s="158"/>
      <c r="R22" s="158"/>
      <c r="S22" s="158"/>
      <c r="T22" s="72"/>
      <c r="U22" s="75"/>
      <c r="W22" s="1"/>
      <c r="X22" s="1"/>
      <c r="Y22" s="1" t="s">
        <v>93</v>
      </c>
      <c r="Z22" s="80">
        <v>1132</v>
      </c>
      <c r="AA22" s="1"/>
      <c r="AB22" s="80"/>
    </row>
    <row r="23" spans="1:28" ht="13.5" customHeight="1" x14ac:dyDescent="0.2">
      <c r="A23" s="211" t="s">
        <v>47</v>
      </c>
      <c r="B23" s="212"/>
      <c r="C23" s="201" t="s">
        <v>50</v>
      </c>
      <c r="D23" s="202"/>
      <c r="E23" s="202"/>
      <c r="F23" s="203"/>
      <c r="G23" s="88">
        <f>MAX(G13:G19)</f>
        <v>573</v>
      </c>
      <c r="H23" s="207" t="s">
        <v>48</v>
      </c>
      <c r="I23" s="208"/>
      <c r="J23" s="204" t="s">
        <v>50</v>
      </c>
      <c r="K23" s="205"/>
      <c r="L23" s="205"/>
      <c r="M23" s="206"/>
      <c r="N23" s="89">
        <f>MAX(N10:N22)</f>
        <v>515</v>
      </c>
      <c r="O23" s="211" t="s">
        <v>49</v>
      </c>
      <c r="P23" s="212"/>
      <c r="Q23" s="201" t="s">
        <v>50</v>
      </c>
      <c r="R23" s="202"/>
      <c r="S23" s="202"/>
      <c r="T23" s="203"/>
      <c r="U23" s="88">
        <f>MAX(U13:U21)</f>
        <v>526.5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9"/>
      <c r="B24" s="210"/>
      <c r="C24" s="82" t="s">
        <v>73</v>
      </c>
      <c r="D24" s="85"/>
      <c r="E24" s="85"/>
      <c r="F24" s="86" t="s">
        <v>65</v>
      </c>
      <c r="G24" s="87"/>
      <c r="H24" s="209"/>
      <c r="I24" s="210"/>
      <c r="J24" s="82" t="s">
        <v>73</v>
      </c>
      <c r="K24" s="85"/>
      <c r="L24" s="85"/>
      <c r="M24" s="86" t="s">
        <v>93</v>
      </c>
      <c r="N24" s="87"/>
      <c r="O24" s="209"/>
      <c r="P24" s="210"/>
      <c r="Q24" s="82" t="s">
        <v>73</v>
      </c>
      <c r="R24" s="85"/>
      <c r="S24" s="85"/>
      <c r="T24" s="86" t="s">
        <v>77</v>
      </c>
      <c r="U24" s="87"/>
      <c r="W24" s="1"/>
      <c r="X24" s="1"/>
      <c r="Y24" s="90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7" t="s">
        <v>51</v>
      </c>
      <c r="B26" s="187"/>
      <c r="C26" s="187"/>
      <c r="D26" s="187"/>
      <c r="E26" s="18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8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8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AB82" t="s">
        <v>150</v>
      </c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W24" sqref="W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0" t="s">
        <v>62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68" t="s">
        <v>54</v>
      </c>
      <c r="B5" s="168"/>
      <c r="C5" s="168"/>
      <c r="D5" s="26"/>
      <c r="E5" s="172" t="str">
        <f>'G-1'!E4:H4</f>
        <v>DE OBRA</v>
      </c>
      <c r="F5" s="172"/>
      <c r="G5" s="172"/>
      <c r="H5" s="17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2" t="s">
        <v>56</v>
      </c>
      <c r="B6" s="162"/>
      <c r="C6" s="162"/>
      <c r="D6" s="172" t="str">
        <f>'G-1'!D5:H5</f>
        <v>CALLE 40 X CARRERA 14</v>
      </c>
      <c r="E6" s="172"/>
      <c r="F6" s="172"/>
      <c r="G6" s="172"/>
      <c r="H6" s="172"/>
      <c r="I6" s="162" t="s">
        <v>53</v>
      </c>
      <c r="J6" s="162"/>
      <c r="K6" s="162"/>
      <c r="L6" s="173">
        <f>'G-1'!L5:N5</f>
        <v>0</v>
      </c>
      <c r="M6" s="173"/>
      <c r="N6" s="173"/>
      <c r="O6" s="12"/>
      <c r="P6" s="162" t="s">
        <v>58</v>
      </c>
      <c r="Q6" s="162"/>
      <c r="R6" s="162"/>
      <c r="S6" s="213">
        <f>'G-1'!S6:U6</f>
        <v>44315</v>
      </c>
      <c r="T6" s="213"/>
      <c r="U6" s="213"/>
    </row>
    <row r="7" spans="1:28" ht="7.5" customHeight="1" x14ac:dyDescent="0.2">
      <c r="A7" s="13"/>
      <c r="B7" s="11"/>
      <c r="C7" s="11"/>
      <c r="D7" s="11"/>
      <c r="E7" s="166"/>
      <c r="F7" s="166"/>
      <c r="G7" s="166"/>
      <c r="H7" s="166"/>
      <c r="I7" s="166"/>
      <c r="J7" s="166"/>
      <c r="K7" s="16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9" t="s">
        <v>36</v>
      </c>
      <c r="B8" s="163" t="s">
        <v>34</v>
      </c>
      <c r="C8" s="164"/>
      <c r="D8" s="164"/>
      <c r="E8" s="165"/>
      <c r="F8" s="159" t="s">
        <v>35</v>
      </c>
      <c r="G8" s="159" t="s">
        <v>37</v>
      </c>
      <c r="H8" s="159" t="s">
        <v>36</v>
      </c>
      <c r="I8" s="163" t="s">
        <v>34</v>
      </c>
      <c r="J8" s="164"/>
      <c r="K8" s="164"/>
      <c r="L8" s="165"/>
      <c r="M8" s="159" t="s">
        <v>35</v>
      </c>
      <c r="N8" s="159" t="s">
        <v>37</v>
      </c>
      <c r="O8" s="159" t="s">
        <v>36</v>
      </c>
      <c r="P8" s="163" t="s">
        <v>34</v>
      </c>
      <c r="Q8" s="164"/>
      <c r="R8" s="164"/>
      <c r="S8" s="165"/>
      <c r="T8" s="159" t="s">
        <v>35</v>
      </c>
      <c r="U8" s="159" t="s">
        <v>37</v>
      </c>
    </row>
    <row r="9" spans="1:28" ht="12" customHeight="1" x14ac:dyDescent="0.2">
      <c r="A9" s="161"/>
      <c r="B9" s="15" t="s">
        <v>52</v>
      </c>
      <c r="C9" s="15" t="s">
        <v>0</v>
      </c>
      <c r="D9" s="15" t="s">
        <v>2</v>
      </c>
      <c r="E9" s="16" t="s">
        <v>3</v>
      </c>
      <c r="F9" s="161"/>
      <c r="G9" s="161"/>
      <c r="H9" s="161"/>
      <c r="I9" s="17" t="s">
        <v>52</v>
      </c>
      <c r="J9" s="17" t="s">
        <v>0</v>
      </c>
      <c r="K9" s="15" t="s">
        <v>2</v>
      </c>
      <c r="L9" s="16" t="s">
        <v>3</v>
      </c>
      <c r="M9" s="161"/>
      <c r="N9" s="161"/>
      <c r="O9" s="161"/>
      <c r="P9" s="17" t="s">
        <v>52</v>
      </c>
      <c r="Q9" s="17" t="s">
        <v>0</v>
      </c>
      <c r="R9" s="15" t="s">
        <v>2</v>
      </c>
      <c r="S9" s="16" t="s">
        <v>3</v>
      </c>
      <c r="T9" s="161"/>
      <c r="U9" s="161"/>
    </row>
    <row r="10" spans="1:28" ht="24" customHeight="1" x14ac:dyDescent="0.2">
      <c r="A10" s="18" t="s">
        <v>11</v>
      </c>
      <c r="B10" s="46">
        <f>'G-1'!B10+'G-2'!B10+'G-3'!B10+'G-4'!B10</f>
        <v>374</v>
      </c>
      <c r="C10" s="46">
        <f>'G-1'!C10+'G-2'!C10+'G-3'!C10+'G-4'!C10</f>
        <v>316</v>
      </c>
      <c r="D10" s="46">
        <f>'G-1'!D10+'G-2'!D10+'G-3'!D10+'G-4'!D10</f>
        <v>25</v>
      </c>
      <c r="E10" s="46">
        <f>'G-1'!E10+'G-2'!E10+'G-3'!E10+'G-4'!E10</f>
        <v>6</v>
      </c>
      <c r="F10" s="6">
        <f t="shared" ref="F10:F22" si="0">B10*0.5+C10*1+D10*2+E10*2.5</f>
        <v>568</v>
      </c>
      <c r="G10" s="2"/>
      <c r="H10" s="19" t="s">
        <v>4</v>
      </c>
      <c r="I10" s="46">
        <f>'G-1'!I10+'G-2'!I10+'G-3'!I10+'G-4'!I10</f>
        <v>258</v>
      </c>
      <c r="J10" s="46">
        <f>'G-1'!J10+'G-2'!J10+'G-3'!J10+'G-4'!J10</f>
        <v>263</v>
      </c>
      <c r="K10" s="46">
        <f>'G-1'!K10+'G-2'!K10+'G-3'!K10+'G-4'!K10</f>
        <v>30</v>
      </c>
      <c r="L10" s="46">
        <f>'G-1'!L10+'G-2'!L10+'G-3'!L10+'G-4'!L10</f>
        <v>11</v>
      </c>
      <c r="M10" s="6">
        <f t="shared" ref="M10:M22" si="1">I10*0.5+J10*1+K10*2+L10*2.5</f>
        <v>479.5</v>
      </c>
      <c r="N10" s="9">
        <f>F20+F21+F22+M10</f>
        <v>1929.5</v>
      </c>
      <c r="O10" s="19" t="s">
        <v>43</v>
      </c>
      <c r="P10" s="46">
        <f>'G-1'!P10+'G-2'!P10+'G-3'!P10+'G-4'!P10</f>
        <v>262</v>
      </c>
      <c r="Q10" s="46">
        <f>'G-1'!Q10+'G-2'!Q10+'G-3'!Q10+'G-4'!Q10</f>
        <v>261</v>
      </c>
      <c r="R10" s="46">
        <f>'G-1'!R10+'G-2'!R10+'G-3'!R10+'G-4'!R10</f>
        <v>20</v>
      </c>
      <c r="S10" s="46">
        <f>'G-1'!S10+'G-2'!S10+'G-3'!S10+'G-4'!S10</f>
        <v>7</v>
      </c>
      <c r="T10" s="6">
        <f t="shared" ref="T10:T21" si="2">P10*0.5+Q10*1+R10*2+S10*2.5</f>
        <v>449.5</v>
      </c>
      <c r="U10" s="10"/>
      <c r="W10" s="1"/>
      <c r="X10" s="1"/>
      <c r="Y10" s="1" t="s">
        <v>67</v>
      </c>
      <c r="Z10" s="80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342</v>
      </c>
      <c r="C11" s="46">
        <f>'G-1'!C11+'G-2'!C11+'G-3'!C11+'G-4'!C11</f>
        <v>313</v>
      </c>
      <c r="D11" s="46">
        <f>'G-1'!D11+'G-2'!D11+'G-3'!D11+'G-4'!D11</f>
        <v>27</v>
      </c>
      <c r="E11" s="46">
        <f>'G-1'!E11+'G-2'!E11+'G-3'!E11+'G-4'!E11</f>
        <v>4</v>
      </c>
      <c r="F11" s="6">
        <f t="shared" si="0"/>
        <v>548</v>
      </c>
      <c r="G11" s="2"/>
      <c r="H11" s="19" t="s">
        <v>5</v>
      </c>
      <c r="I11" s="46">
        <f>'G-1'!I11+'G-2'!I11+'G-3'!I11+'G-4'!I11</f>
        <v>269</v>
      </c>
      <c r="J11" s="46">
        <f>'G-1'!J11+'G-2'!J11+'G-3'!J11+'G-4'!J11</f>
        <v>300</v>
      </c>
      <c r="K11" s="46">
        <f>'G-1'!K11+'G-2'!K11+'G-3'!K11+'G-4'!K11</f>
        <v>26</v>
      </c>
      <c r="L11" s="46">
        <f>'G-1'!L11+'G-2'!L11+'G-3'!L11+'G-4'!L11</f>
        <v>17</v>
      </c>
      <c r="M11" s="6">
        <f t="shared" si="1"/>
        <v>529</v>
      </c>
      <c r="N11" s="9">
        <f>F21+F22+M10+M11</f>
        <v>1976</v>
      </c>
      <c r="O11" s="19" t="s">
        <v>44</v>
      </c>
      <c r="P11" s="46">
        <f>'G-1'!P11+'G-2'!P11+'G-3'!P11+'G-4'!P11</f>
        <v>321</v>
      </c>
      <c r="Q11" s="46">
        <f>'G-1'!Q11+'G-2'!Q11+'G-3'!Q11+'G-4'!Q11</f>
        <v>328</v>
      </c>
      <c r="R11" s="46">
        <f>'G-1'!R11+'G-2'!R11+'G-3'!R11+'G-4'!R11</f>
        <v>21</v>
      </c>
      <c r="S11" s="46">
        <f>'G-1'!S11+'G-2'!S11+'G-3'!S11+'G-4'!S11</f>
        <v>14</v>
      </c>
      <c r="T11" s="6">
        <f t="shared" si="2"/>
        <v>565.5</v>
      </c>
      <c r="U11" s="2"/>
      <c r="W11" s="1"/>
      <c r="X11" s="1"/>
      <c r="Y11" s="1" t="s">
        <v>68</v>
      </c>
      <c r="Z11" s="80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269</v>
      </c>
      <c r="C12" s="46">
        <f>'G-1'!C12+'G-2'!C12+'G-3'!C12+'G-4'!C12</f>
        <v>292</v>
      </c>
      <c r="D12" s="46">
        <f>'G-1'!D12+'G-2'!D12+'G-3'!D12+'G-4'!D12</f>
        <v>21</v>
      </c>
      <c r="E12" s="46">
        <f>'G-1'!E12+'G-2'!E12+'G-3'!E12+'G-4'!E12</f>
        <v>19</v>
      </c>
      <c r="F12" s="6">
        <f t="shared" si="0"/>
        <v>516</v>
      </c>
      <c r="G12" s="2"/>
      <c r="H12" s="19" t="s">
        <v>6</v>
      </c>
      <c r="I12" s="46">
        <f>'G-1'!I12+'G-2'!I12+'G-3'!I12+'G-4'!I12</f>
        <v>249</v>
      </c>
      <c r="J12" s="46">
        <f>'G-1'!J12+'G-2'!J12+'G-3'!J12+'G-4'!J12</f>
        <v>280</v>
      </c>
      <c r="K12" s="46">
        <f>'G-1'!K12+'G-2'!K12+'G-3'!K12+'G-4'!K12</f>
        <v>27</v>
      </c>
      <c r="L12" s="46">
        <f>'G-1'!L12+'G-2'!L12+'G-3'!L12+'G-4'!L12</f>
        <v>12</v>
      </c>
      <c r="M12" s="6">
        <f t="shared" si="1"/>
        <v>488.5</v>
      </c>
      <c r="N12" s="2">
        <f>F22+M10+M11+M12</f>
        <v>1969</v>
      </c>
      <c r="O12" s="19" t="s">
        <v>32</v>
      </c>
      <c r="P12" s="46">
        <f>'G-1'!P12+'G-2'!P12+'G-3'!P12+'G-4'!P12</f>
        <v>337</v>
      </c>
      <c r="Q12" s="46">
        <f>'G-1'!Q12+'G-2'!Q12+'G-3'!Q12+'G-4'!Q12</f>
        <v>318</v>
      </c>
      <c r="R12" s="46">
        <f>'G-1'!R12+'G-2'!R12+'G-3'!R12+'G-4'!R12</f>
        <v>21</v>
      </c>
      <c r="S12" s="46">
        <f>'G-1'!S12+'G-2'!S12+'G-3'!S12+'G-4'!S12</f>
        <v>11</v>
      </c>
      <c r="T12" s="6">
        <f t="shared" si="2"/>
        <v>556</v>
      </c>
      <c r="U12" s="2"/>
      <c r="W12" s="1"/>
      <c r="X12" s="1"/>
      <c r="Y12" s="1" t="s">
        <v>80</v>
      </c>
      <c r="Z12" s="80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240</v>
      </c>
      <c r="C13" s="46">
        <f>'G-1'!C13+'G-2'!C13+'G-3'!C13+'G-4'!C13</f>
        <v>280</v>
      </c>
      <c r="D13" s="46">
        <f>'G-1'!D13+'G-2'!D13+'G-3'!D13+'G-4'!D13</f>
        <v>27</v>
      </c>
      <c r="E13" s="46">
        <f>'G-1'!E13+'G-2'!E13+'G-3'!E13+'G-4'!E13</f>
        <v>13</v>
      </c>
      <c r="F13" s="6">
        <f t="shared" si="0"/>
        <v>486.5</v>
      </c>
      <c r="G13" s="2">
        <f t="shared" ref="G13:G19" si="3">F10+F11+F12+F13</f>
        <v>2118.5</v>
      </c>
      <c r="H13" s="19" t="s">
        <v>7</v>
      </c>
      <c r="I13" s="46">
        <f>'G-1'!I13+'G-2'!I13+'G-3'!I13+'G-4'!I13</f>
        <v>244</v>
      </c>
      <c r="J13" s="46">
        <f>'G-1'!J13+'G-2'!J13+'G-3'!J13+'G-4'!J13</f>
        <v>245</v>
      </c>
      <c r="K13" s="46">
        <f>'G-1'!K13+'G-2'!K13+'G-3'!K13+'G-4'!K13</f>
        <v>29</v>
      </c>
      <c r="L13" s="46">
        <f>'G-1'!L13+'G-2'!L13+'G-3'!L13+'G-4'!L13</f>
        <v>10</v>
      </c>
      <c r="M13" s="6">
        <f t="shared" si="1"/>
        <v>450</v>
      </c>
      <c r="N13" s="2">
        <f t="shared" ref="N13:N18" si="4">M10+M11+M12+M13</f>
        <v>1947</v>
      </c>
      <c r="O13" s="19" t="s">
        <v>33</v>
      </c>
      <c r="P13" s="46">
        <f>'G-1'!P13+'G-2'!P13+'G-3'!P13+'G-4'!P13</f>
        <v>332</v>
      </c>
      <c r="Q13" s="46">
        <f>'G-1'!Q13+'G-2'!Q13+'G-3'!Q13+'G-4'!Q13</f>
        <v>303</v>
      </c>
      <c r="R13" s="46">
        <f>'G-1'!R13+'G-2'!R13+'G-3'!R13+'G-4'!R13</f>
        <v>27</v>
      </c>
      <c r="S13" s="46">
        <f>'G-1'!S13+'G-2'!S13+'G-3'!S13+'G-4'!S13</f>
        <v>7</v>
      </c>
      <c r="T13" s="6">
        <f t="shared" si="2"/>
        <v>540.5</v>
      </c>
      <c r="U13" s="2">
        <f t="shared" ref="U13:U21" si="5">T10+T11+T12+T13</f>
        <v>2111.5</v>
      </c>
      <c r="W13" s="1" t="s">
        <v>84</v>
      </c>
      <c r="X13" s="80">
        <v>2015.5</v>
      </c>
      <c r="Y13" s="1" t="s">
        <v>85</v>
      </c>
      <c r="Z13" s="80">
        <v>1769</v>
      </c>
      <c r="AA13" s="1" t="s">
        <v>77</v>
      </c>
      <c r="AB13" s="80">
        <v>0</v>
      </c>
    </row>
    <row r="14" spans="1:28" ht="24" customHeight="1" x14ac:dyDescent="0.2">
      <c r="A14" s="18" t="s">
        <v>21</v>
      </c>
      <c r="B14" s="46">
        <f>'G-1'!B14+'G-2'!B14+'G-3'!B14+'G-4'!B14</f>
        <v>247</v>
      </c>
      <c r="C14" s="46">
        <f>'G-1'!C14+'G-2'!C14+'G-3'!C14+'G-4'!C14</f>
        <v>285</v>
      </c>
      <c r="D14" s="46">
        <f>'G-1'!D14+'G-2'!D14+'G-3'!D14+'G-4'!D14</f>
        <v>27</v>
      </c>
      <c r="E14" s="46">
        <f>'G-1'!E14+'G-2'!E14+'G-3'!E14+'G-4'!E14</f>
        <v>17</v>
      </c>
      <c r="F14" s="6">
        <f t="shared" si="0"/>
        <v>505</v>
      </c>
      <c r="G14" s="2">
        <f t="shared" si="3"/>
        <v>2055.5</v>
      </c>
      <c r="H14" s="19" t="s">
        <v>9</v>
      </c>
      <c r="I14" s="46">
        <f>'G-1'!I14+'G-2'!I14+'G-3'!I14+'G-4'!I14</f>
        <v>229</v>
      </c>
      <c r="J14" s="46">
        <f>'G-1'!J14+'G-2'!J14+'G-3'!J14+'G-4'!J14</f>
        <v>228</v>
      </c>
      <c r="K14" s="46">
        <f>'G-1'!K14+'G-2'!K14+'G-3'!K14+'G-4'!K14</f>
        <v>31</v>
      </c>
      <c r="L14" s="46">
        <f>'G-1'!L14+'G-2'!L14+'G-3'!L14+'G-4'!L14</f>
        <v>11</v>
      </c>
      <c r="M14" s="6">
        <f t="shared" si="1"/>
        <v>432</v>
      </c>
      <c r="N14" s="2">
        <f t="shared" si="4"/>
        <v>1899.5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1662</v>
      </c>
      <c r="W14" s="1" t="s">
        <v>89</v>
      </c>
      <c r="X14" s="80">
        <v>2044.5</v>
      </c>
      <c r="Y14" s="1" t="s">
        <v>75</v>
      </c>
      <c r="Z14" s="80">
        <v>1803.5</v>
      </c>
      <c r="AA14" s="1" t="s">
        <v>78</v>
      </c>
      <c r="AB14" s="80">
        <v>0</v>
      </c>
    </row>
    <row r="15" spans="1:28" ht="24" customHeight="1" x14ac:dyDescent="0.2">
      <c r="A15" s="18" t="s">
        <v>23</v>
      </c>
      <c r="B15" s="46">
        <f>'G-1'!B15+'G-2'!B15+'G-3'!B15+'G-4'!B15</f>
        <v>211</v>
      </c>
      <c r="C15" s="46">
        <f>'G-1'!C15+'G-2'!C15+'G-3'!C15+'G-4'!C15</f>
        <v>224</v>
      </c>
      <c r="D15" s="46">
        <f>'G-1'!D15+'G-2'!D15+'G-3'!D15+'G-4'!D15</f>
        <v>30</v>
      </c>
      <c r="E15" s="46">
        <f>'G-1'!E15+'G-2'!E15+'G-3'!E15+'G-4'!E15</f>
        <v>13</v>
      </c>
      <c r="F15" s="6">
        <f t="shared" si="0"/>
        <v>422</v>
      </c>
      <c r="G15" s="2">
        <f t="shared" si="3"/>
        <v>1929.5</v>
      </c>
      <c r="H15" s="19" t="s">
        <v>12</v>
      </c>
      <c r="I15" s="46">
        <f>'G-1'!I15+'G-2'!I15+'G-3'!I15+'G-4'!I15</f>
        <v>227</v>
      </c>
      <c r="J15" s="46">
        <f>'G-1'!J15+'G-2'!J15+'G-3'!J15+'G-4'!J15</f>
        <v>224</v>
      </c>
      <c r="K15" s="46">
        <f>'G-1'!K15+'G-2'!K15+'G-3'!K15+'G-4'!K15</f>
        <v>28</v>
      </c>
      <c r="L15" s="46">
        <f>'G-1'!L15+'G-2'!L15+'G-3'!L15+'G-4'!L15</f>
        <v>14</v>
      </c>
      <c r="M15" s="6">
        <f t="shared" si="1"/>
        <v>428.5</v>
      </c>
      <c r="N15" s="2">
        <f t="shared" si="4"/>
        <v>1799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1096.5</v>
      </c>
      <c r="W15" s="1" t="s">
        <v>87</v>
      </c>
      <c r="X15" s="80">
        <v>2047</v>
      </c>
      <c r="Y15" s="1" t="s">
        <v>64</v>
      </c>
      <c r="Z15" s="80">
        <v>1810.5</v>
      </c>
      <c r="AA15" s="1" t="s">
        <v>81</v>
      </c>
      <c r="AB15" s="80">
        <v>0</v>
      </c>
    </row>
    <row r="16" spans="1:28" ht="24" customHeight="1" x14ac:dyDescent="0.2">
      <c r="A16" s="18" t="s">
        <v>39</v>
      </c>
      <c r="B16" s="46">
        <f>'G-1'!B16+'G-2'!B16+'G-3'!B16+'G-4'!B16</f>
        <v>229</v>
      </c>
      <c r="C16" s="46">
        <f>'G-1'!C16+'G-2'!C16+'G-3'!C16+'G-4'!C16</f>
        <v>290</v>
      </c>
      <c r="D16" s="46">
        <f>'G-1'!D16+'G-2'!D16+'G-3'!D16+'G-4'!D16</f>
        <v>23</v>
      </c>
      <c r="E16" s="46">
        <f>'G-1'!E16+'G-2'!E16+'G-3'!E16+'G-4'!E16</f>
        <v>10</v>
      </c>
      <c r="F16" s="6">
        <f t="shared" si="0"/>
        <v>475.5</v>
      </c>
      <c r="G16" s="2">
        <f t="shared" si="3"/>
        <v>1889</v>
      </c>
      <c r="H16" s="19" t="s">
        <v>15</v>
      </c>
      <c r="I16" s="46">
        <f>'G-1'!I16+'G-2'!I16+'G-3'!I16+'G-4'!I16</f>
        <v>229</v>
      </c>
      <c r="J16" s="46">
        <f>'G-1'!J16+'G-2'!J16+'G-3'!J16+'G-4'!J16</f>
        <v>225</v>
      </c>
      <c r="K16" s="46">
        <f>'G-1'!K16+'G-2'!K16+'G-3'!K16+'G-4'!K16</f>
        <v>24</v>
      </c>
      <c r="L16" s="46">
        <f>'G-1'!L16+'G-2'!L16+'G-3'!L16+'G-4'!L16</f>
        <v>9</v>
      </c>
      <c r="M16" s="6">
        <f t="shared" si="1"/>
        <v>410</v>
      </c>
      <c r="N16" s="2">
        <f t="shared" si="4"/>
        <v>1720.5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540.5</v>
      </c>
      <c r="W16" s="1" t="s">
        <v>82</v>
      </c>
      <c r="X16" s="80">
        <v>2067.5</v>
      </c>
      <c r="Y16" s="1" t="s">
        <v>76</v>
      </c>
      <c r="Z16" s="80">
        <v>1832</v>
      </c>
      <c r="AA16" s="1" t="s">
        <v>83</v>
      </c>
      <c r="AB16" s="80">
        <v>0</v>
      </c>
    </row>
    <row r="17" spans="1:28" ht="24" customHeight="1" x14ac:dyDescent="0.2">
      <c r="A17" s="18" t="s">
        <v>40</v>
      </c>
      <c r="B17" s="46">
        <f>'G-1'!B17+'G-2'!B17+'G-3'!B17+'G-4'!B17</f>
        <v>191</v>
      </c>
      <c r="C17" s="46">
        <f>'G-1'!C17+'G-2'!C17+'G-3'!C17+'G-4'!C17</f>
        <v>245</v>
      </c>
      <c r="D17" s="46">
        <f>'G-1'!D17+'G-2'!D17+'G-3'!D17+'G-4'!D17</f>
        <v>27</v>
      </c>
      <c r="E17" s="46">
        <f>'G-1'!E17+'G-2'!E17+'G-3'!E17+'G-4'!E17</f>
        <v>19</v>
      </c>
      <c r="F17" s="6">
        <f t="shared" si="0"/>
        <v>442</v>
      </c>
      <c r="G17" s="2">
        <f t="shared" si="3"/>
        <v>1844.5</v>
      </c>
      <c r="H17" s="19" t="s">
        <v>18</v>
      </c>
      <c r="I17" s="46">
        <f>'G-1'!I17+'G-2'!I17+'G-3'!I17+'G-4'!I17</f>
        <v>250</v>
      </c>
      <c r="J17" s="46">
        <f>'G-1'!J17+'G-2'!J17+'G-3'!J17+'G-4'!J17</f>
        <v>274</v>
      </c>
      <c r="K17" s="46">
        <f>'G-1'!K17+'G-2'!K17+'G-3'!K17+'G-4'!K17</f>
        <v>28</v>
      </c>
      <c r="L17" s="46">
        <f>'G-1'!L17+'G-2'!L17+'G-3'!L17+'G-4'!L17</f>
        <v>19</v>
      </c>
      <c r="M17" s="6">
        <f t="shared" si="1"/>
        <v>502.5</v>
      </c>
      <c r="N17" s="2">
        <f t="shared" si="4"/>
        <v>1773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0">
        <v>2079.5</v>
      </c>
      <c r="Y17" s="1" t="s">
        <v>74</v>
      </c>
      <c r="Z17" s="80">
        <v>1838.5</v>
      </c>
      <c r="AA17" s="1" t="s">
        <v>86</v>
      </c>
      <c r="AB17" s="80">
        <v>0</v>
      </c>
    </row>
    <row r="18" spans="1:28" ht="24" customHeight="1" x14ac:dyDescent="0.2">
      <c r="A18" s="18" t="s">
        <v>41</v>
      </c>
      <c r="B18" s="46">
        <f>'G-1'!B18+'G-2'!B18+'G-3'!B18+'G-4'!B18</f>
        <v>216</v>
      </c>
      <c r="C18" s="46">
        <f>'G-1'!C18+'G-2'!C18+'G-3'!C18+'G-4'!C18</f>
        <v>262</v>
      </c>
      <c r="D18" s="46">
        <f>'G-1'!D18+'G-2'!D18+'G-3'!D18+'G-4'!D18</f>
        <v>31</v>
      </c>
      <c r="E18" s="46">
        <f>'G-1'!E18+'G-2'!E18+'G-3'!E18+'G-4'!E18</f>
        <v>18</v>
      </c>
      <c r="F18" s="6">
        <f t="shared" si="0"/>
        <v>477</v>
      </c>
      <c r="G18" s="2">
        <f t="shared" si="3"/>
        <v>1816.5</v>
      </c>
      <c r="H18" s="19" t="s">
        <v>20</v>
      </c>
      <c r="I18" s="46">
        <f>'G-1'!I18+'G-2'!I18+'G-3'!I18+'G-4'!I18</f>
        <v>257</v>
      </c>
      <c r="J18" s="46">
        <f>'G-1'!J18+'G-2'!J18+'G-3'!J18+'G-4'!J18</f>
        <v>241</v>
      </c>
      <c r="K18" s="46">
        <f>'G-1'!K18+'G-2'!K18+'G-3'!K18+'G-4'!K18</f>
        <v>31</v>
      </c>
      <c r="L18" s="46">
        <f>'G-1'!L18+'G-2'!L18+'G-3'!L18+'G-4'!L18</f>
        <v>16</v>
      </c>
      <c r="M18" s="6">
        <f t="shared" si="1"/>
        <v>471.5</v>
      </c>
      <c r="N18" s="2">
        <f t="shared" si="4"/>
        <v>1812.5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80">
        <v>2112.5</v>
      </c>
      <c r="Y18" s="1" t="s">
        <v>90</v>
      </c>
      <c r="Z18" s="80">
        <v>1862.5</v>
      </c>
      <c r="AA18" s="1" t="s">
        <v>69</v>
      </c>
      <c r="AB18" s="80">
        <v>0</v>
      </c>
    </row>
    <row r="19" spans="1:28" ht="24" customHeight="1" thickBot="1" x14ac:dyDescent="0.25">
      <c r="A19" s="21" t="s">
        <v>42</v>
      </c>
      <c r="B19" s="46">
        <f>'G-1'!B19+'G-2'!B19+'G-3'!B19+'G-4'!B19</f>
        <v>211</v>
      </c>
      <c r="C19" s="46">
        <f>'G-1'!C19+'G-2'!C19+'G-3'!C19+'G-4'!C19</f>
        <v>257</v>
      </c>
      <c r="D19" s="46">
        <f>'G-1'!D19+'G-2'!D19+'G-3'!D19+'G-4'!D19</f>
        <v>23</v>
      </c>
      <c r="E19" s="46">
        <f>'G-1'!E19+'G-2'!E19+'G-3'!E19+'G-4'!E19</f>
        <v>16</v>
      </c>
      <c r="F19" s="7">
        <f t="shared" si="0"/>
        <v>448.5</v>
      </c>
      <c r="G19" s="3">
        <f t="shared" si="3"/>
        <v>1843</v>
      </c>
      <c r="H19" s="20" t="s">
        <v>22</v>
      </c>
      <c r="I19" s="46">
        <f>'G-1'!I19+'G-2'!I19+'G-3'!I19+'G-4'!I19</f>
        <v>212</v>
      </c>
      <c r="J19" s="46">
        <f>'G-1'!J19+'G-2'!J19+'G-3'!J19+'G-4'!J19</f>
        <v>242</v>
      </c>
      <c r="K19" s="46">
        <f>'G-1'!K19+'G-2'!K19+'G-3'!K19+'G-4'!K19</f>
        <v>28</v>
      </c>
      <c r="L19" s="46">
        <f>'G-1'!L19+'G-2'!L19+'G-3'!L19+'G-4'!L19</f>
        <v>14</v>
      </c>
      <c r="M19" s="6">
        <f t="shared" si="1"/>
        <v>439</v>
      </c>
      <c r="N19" s="2">
        <f>M16+M17+M18+M19</f>
        <v>1823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0">
        <v>2147.5</v>
      </c>
      <c r="Y19" s="1" t="s">
        <v>88</v>
      </c>
      <c r="Z19" s="80">
        <v>1876.5</v>
      </c>
      <c r="AA19" s="1" t="s">
        <v>91</v>
      </c>
      <c r="AB19" s="80">
        <v>0</v>
      </c>
    </row>
    <row r="20" spans="1:28" ht="24" customHeight="1" x14ac:dyDescent="0.2">
      <c r="A20" s="19" t="s">
        <v>27</v>
      </c>
      <c r="B20" s="46">
        <f>'G-1'!B20+'G-2'!B20+'G-3'!B20+'G-4'!B20</f>
        <v>205</v>
      </c>
      <c r="C20" s="46">
        <f>'G-1'!C20+'G-2'!C20+'G-3'!C20+'G-4'!C20</f>
        <v>301</v>
      </c>
      <c r="D20" s="46">
        <f>'G-1'!D20+'G-2'!D20+'G-3'!D20+'G-4'!D20</f>
        <v>22</v>
      </c>
      <c r="E20" s="46">
        <f>'G-1'!E20+'G-2'!E20+'G-3'!E20+'G-4'!E20</f>
        <v>14</v>
      </c>
      <c r="F20" s="8">
        <f t="shared" si="0"/>
        <v>482.5</v>
      </c>
      <c r="G20" s="35"/>
      <c r="H20" s="19" t="s">
        <v>24</v>
      </c>
      <c r="I20" s="46">
        <f>'G-1'!I20+'G-2'!I20+'G-3'!I20+'G-4'!I20</f>
        <v>270</v>
      </c>
      <c r="J20" s="46">
        <f>'G-1'!J20+'G-2'!J20+'G-3'!J20+'G-4'!J20</f>
        <v>282</v>
      </c>
      <c r="K20" s="46">
        <f>'G-1'!K20+'G-2'!K20+'G-3'!K20+'G-4'!K20</f>
        <v>21</v>
      </c>
      <c r="L20" s="46">
        <f>'G-1'!L20+'G-2'!L20+'G-3'!L20+'G-4'!L20</f>
        <v>6</v>
      </c>
      <c r="M20" s="8">
        <f t="shared" si="1"/>
        <v>474</v>
      </c>
      <c r="N20" s="2">
        <f>M17+M18+M19+M20</f>
        <v>1887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0">
        <v>1888.5</v>
      </c>
      <c r="AA20" s="1" t="s">
        <v>70</v>
      </c>
      <c r="AB20" s="80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223</v>
      </c>
      <c r="C21" s="46">
        <f>'G-1'!C21+'G-2'!C21+'G-3'!C21+'G-4'!C21</f>
        <v>302</v>
      </c>
      <c r="D21" s="46">
        <f>'G-1'!D21+'G-2'!D21+'G-3'!D21+'G-4'!D21</f>
        <v>26</v>
      </c>
      <c r="E21" s="46">
        <f>'G-1'!E21+'G-2'!E21+'G-3'!E21+'G-4'!E21</f>
        <v>12</v>
      </c>
      <c r="F21" s="6">
        <f t="shared" si="0"/>
        <v>495.5</v>
      </c>
      <c r="G21" s="36"/>
      <c r="H21" s="20" t="s">
        <v>25</v>
      </c>
      <c r="I21" s="46">
        <f>'G-1'!I21+'G-2'!I21+'G-3'!I21+'G-4'!I21</f>
        <v>279</v>
      </c>
      <c r="J21" s="46">
        <f>'G-1'!J21+'G-2'!J21+'G-3'!J21+'G-4'!J21</f>
        <v>267</v>
      </c>
      <c r="K21" s="46">
        <f>'G-1'!K21+'G-2'!K21+'G-3'!K21+'G-4'!K21</f>
        <v>21</v>
      </c>
      <c r="L21" s="46">
        <f>'G-1'!L21+'G-2'!L21+'G-3'!L21+'G-4'!L21</f>
        <v>16</v>
      </c>
      <c r="M21" s="6">
        <f t="shared" si="1"/>
        <v>488.5</v>
      </c>
      <c r="N21" s="2">
        <f>M18+M19+M20+M21</f>
        <v>1873</v>
      </c>
      <c r="O21" s="21" t="s">
        <v>46</v>
      </c>
      <c r="P21" s="46">
        <f>'G-1'!P21+'G-2'!P21+'G-3'!P21+'G-4'!P21</f>
        <v>0</v>
      </c>
      <c r="Q21" s="46">
        <f>'G-1'!Q21+'G-2'!Q21+'G-3'!Q21+'G-4'!Q21</f>
        <v>0</v>
      </c>
      <c r="R21" s="46">
        <f>'G-1'!R21+'G-2'!R21+'G-3'!R21+'G-4'!R21</f>
        <v>0</v>
      </c>
      <c r="S21" s="46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0">
        <v>1896</v>
      </c>
      <c r="AA21" s="1" t="s">
        <v>72</v>
      </c>
      <c r="AB21" s="80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248</v>
      </c>
      <c r="C22" s="46">
        <f>'G-1'!C22+'G-2'!C22+'G-3'!C22+'G-4'!C22</f>
        <v>259</v>
      </c>
      <c r="D22" s="46">
        <f>'G-1'!D22+'G-2'!D22+'G-3'!D22+'G-4'!D22</f>
        <v>27</v>
      </c>
      <c r="E22" s="46">
        <f>'G-1'!E22+'G-2'!E22+'G-3'!E22+'G-4'!E22</f>
        <v>14</v>
      </c>
      <c r="F22" s="6">
        <f t="shared" si="0"/>
        <v>472</v>
      </c>
      <c r="G22" s="2"/>
      <c r="H22" s="21" t="s">
        <v>26</v>
      </c>
      <c r="I22" s="46">
        <f>'G-1'!I22+'G-2'!I22+'G-3'!I22+'G-4'!I22</f>
        <v>252</v>
      </c>
      <c r="J22" s="46">
        <f>'G-1'!J22+'G-2'!J22+'G-3'!J22+'G-4'!J22</f>
        <v>264</v>
      </c>
      <c r="K22" s="46">
        <f>'G-1'!K22+'G-2'!K22+'G-3'!K22+'G-4'!K22</f>
        <v>25</v>
      </c>
      <c r="L22" s="46">
        <f>'G-1'!L22+'G-2'!L22+'G-3'!L22+'G-4'!L22</f>
        <v>15</v>
      </c>
      <c r="M22" s="6">
        <f t="shared" si="1"/>
        <v>477.5</v>
      </c>
      <c r="N22" s="3">
        <f>M19+M20+M21+M22</f>
        <v>1879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0">
        <v>1946</v>
      </c>
      <c r="AA22" s="1"/>
      <c r="AB22" s="80"/>
    </row>
    <row r="23" spans="1:28" ht="13.5" customHeight="1" x14ac:dyDescent="0.2">
      <c r="A23" s="178" t="s">
        <v>47</v>
      </c>
      <c r="B23" s="179"/>
      <c r="C23" s="184" t="s">
        <v>50</v>
      </c>
      <c r="D23" s="185"/>
      <c r="E23" s="185"/>
      <c r="F23" s="186"/>
      <c r="G23" s="83">
        <f>MAX(G13:G19)</f>
        <v>2118.5</v>
      </c>
      <c r="H23" s="182" t="s">
        <v>48</v>
      </c>
      <c r="I23" s="183"/>
      <c r="J23" s="175" t="s">
        <v>50</v>
      </c>
      <c r="K23" s="176"/>
      <c r="L23" s="176"/>
      <c r="M23" s="177"/>
      <c r="N23" s="84">
        <f>MAX(N10:N22)</f>
        <v>1976</v>
      </c>
      <c r="O23" s="178" t="s">
        <v>49</v>
      </c>
      <c r="P23" s="179"/>
      <c r="Q23" s="184" t="s">
        <v>50</v>
      </c>
      <c r="R23" s="185"/>
      <c r="S23" s="185"/>
      <c r="T23" s="186"/>
      <c r="U23" s="83">
        <f>MAX(U13:U21)</f>
        <v>2111.5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0"/>
      <c r="B24" s="181"/>
      <c r="C24" s="81" t="s">
        <v>73</v>
      </c>
      <c r="D24" s="85"/>
      <c r="E24" s="85"/>
      <c r="F24" s="86" t="s">
        <v>65</v>
      </c>
      <c r="G24" s="87"/>
      <c r="H24" s="180"/>
      <c r="I24" s="181"/>
      <c r="J24" s="81" t="s">
        <v>73</v>
      </c>
      <c r="K24" s="85"/>
      <c r="L24" s="85"/>
      <c r="M24" s="86" t="s">
        <v>64</v>
      </c>
      <c r="N24" s="87"/>
      <c r="O24" s="180"/>
      <c r="P24" s="181"/>
      <c r="Q24" s="81" t="s">
        <v>73</v>
      </c>
      <c r="R24" s="85"/>
      <c r="S24" s="85"/>
      <c r="T24" s="86" t="s">
        <v>77</v>
      </c>
      <c r="U24" s="87"/>
      <c r="W24" s="1"/>
      <c r="X24" s="1"/>
      <c r="Y24" s="90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7" t="s">
        <v>51</v>
      </c>
      <c r="B26" s="187"/>
      <c r="C26" s="187"/>
      <c r="D26" s="187"/>
      <c r="E26" s="18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0" workbookViewId="0">
      <selection activeCell="H46" sqref="H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4" t="s">
        <v>31</v>
      </c>
      <c r="B1" s="104"/>
      <c r="C1" s="104"/>
      <c r="D1" s="104"/>
      <c r="E1" s="104"/>
      <c r="F1" s="105"/>
      <c r="G1" s="105"/>
      <c r="H1" s="105"/>
      <c r="I1" s="105"/>
      <c r="J1" s="105"/>
    </row>
    <row r="2" spans="1:10" ht="18.75" x14ac:dyDescent="0.2">
      <c r="A2" s="231" t="s">
        <v>112</v>
      </c>
      <c r="B2" s="231"/>
      <c r="C2" s="231"/>
      <c r="D2" s="231"/>
      <c r="E2" s="231"/>
      <c r="F2" s="231"/>
      <c r="G2" s="231"/>
      <c r="H2" s="231"/>
      <c r="I2" s="231"/>
      <c r="J2" s="231"/>
    </row>
    <row r="3" spans="1:10" ht="15" x14ac:dyDescent="0.2">
      <c r="A3" s="106"/>
      <c r="B3" s="106"/>
      <c r="C3" s="105"/>
      <c r="D3" s="105"/>
      <c r="E3" s="105"/>
      <c r="F3" s="105"/>
      <c r="G3" s="105"/>
      <c r="H3" s="105"/>
      <c r="I3" s="107"/>
      <c r="J3" s="108"/>
    </row>
    <row r="4" spans="1:10" x14ac:dyDescent="0.2">
      <c r="A4" s="232" t="s">
        <v>113</v>
      </c>
      <c r="B4" s="232"/>
      <c r="C4" s="233" t="s">
        <v>60</v>
      </c>
      <c r="D4" s="233"/>
      <c r="E4" s="233"/>
      <c r="F4" s="109"/>
      <c r="G4" s="105"/>
      <c r="H4" s="105"/>
      <c r="I4" s="105"/>
      <c r="J4" s="105"/>
    </row>
    <row r="5" spans="1:10" x14ac:dyDescent="0.2">
      <c r="A5" s="162" t="s">
        <v>56</v>
      </c>
      <c r="B5" s="162"/>
      <c r="C5" s="234" t="str">
        <f>'G-1'!D5</f>
        <v>CALLE 40 X CARRERA 14</v>
      </c>
      <c r="D5" s="234"/>
      <c r="E5" s="234"/>
      <c r="F5" s="110"/>
      <c r="G5" s="111"/>
      <c r="H5" s="102" t="s">
        <v>53</v>
      </c>
      <c r="I5" s="235">
        <f>'G-1'!L5</f>
        <v>0</v>
      </c>
      <c r="J5" s="235"/>
    </row>
    <row r="6" spans="1:10" x14ac:dyDescent="0.2">
      <c r="A6" s="162" t="s">
        <v>114</v>
      </c>
      <c r="B6" s="162"/>
      <c r="C6" s="220" t="s">
        <v>147</v>
      </c>
      <c r="D6" s="220"/>
      <c r="E6" s="220"/>
      <c r="F6" s="110"/>
      <c r="G6" s="111"/>
      <c r="H6" s="102" t="s">
        <v>58</v>
      </c>
      <c r="I6" s="221">
        <f>'G-1'!S6</f>
        <v>44315</v>
      </c>
      <c r="J6" s="221"/>
    </row>
    <row r="7" spans="1:10" x14ac:dyDescent="0.2">
      <c r="A7" s="112"/>
      <c r="B7" s="112"/>
      <c r="C7" s="222"/>
      <c r="D7" s="222"/>
      <c r="E7" s="222"/>
      <c r="F7" s="222"/>
      <c r="G7" s="109"/>
      <c r="H7" s="113"/>
      <c r="I7" s="114"/>
      <c r="J7" s="105"/>
    </row>
    <row r="8" spans="1:10" x14ac:dyDescent="0.2">
      <c r="A8" s="223" t="s">
        <v>115</v>
      </c>
      <c r="B8" s="225" t="s">
        <v>116</v>
      </c>
      <c r="C8" s="223" t="s">
        <v>117</v>
      </c>
      <c r="D8" s="225" t="s">
        <v>118</v>
      </c>
      <c r="E8" s="115" t="s">
        <v>119</v>
      </c>
      <c r="F8" s="116" t="s">
        <v>120</v>
      </c>
      <c r="G8" s="117" t="s">
        <v>121</v>
      </c>
      <c r="H8" s="116" t="s">
        <v>122</v>
      </c>
      <c r="I8" s="227" t="s">
        <v>123</v>
      </c>
      <c r="J8" s="229" t="s">
        <v>124</v>
      </c>
    </row>
    <row r="9" spans="1:10" x14ac:dyDescent="0.2">
      <c r="A9" s="224"/>
      <c r="B9" s="226"/>
      <c r="C9" s="224"/>
      <c r="D9" s="226"/>
      <c r="E9" s="118" t="s">
        <v>52</v>
      </c>
      <c r="F9" s="119" t="s">
        <v>0</v>
      </c>
      <c r="G9" s="120" t="s">
        <v>2</v>
      </c>
      <c r="H9" s="119" t="s">
        <v>3</v>
      </c>
      <c r="I9" s="228"/>
      <c r="J9" s="230"/>
    </row>
    <row r="10" spans="1:10" x14ac:dyDescent="0.2">
      <c r="A10" s="214" t="s">
        <v>125</v>
      </c>
      <c r="B10" s="217">
        <v>2</v>
      </c>
      <c r="C10" s="121"/>
      <c r="D10" s="122" t="s">
        <v>126</v>
      </c>
      <c r="E10" s="74">
        <v>4</v>
      </c>
      <c r="F10" s="74">
        <v>18</v>
      </c>
      <c r="G10" s="74">
        <v>0</v>
      </c>
      <c r="H10" s="74">
        <v>0</v>
      </c>
      <c r="I10" s="74">
        <f>E10*0.5+F10+G10*2+H10*2.5</f>
        <v>20</v>
      </c>
      <c r="J10" s="123">
        <f>IF(I10=0,"0,00",I10/SUM(I10:I12)*100)</f>
        <v>15.810276679841898</v>
      </c>
    </row>
    <row r="11" spans="1:10" x14ac:dyDescent="0.2">
      <c r="A11" s="215"/>
      <c r="B11" s="218"/>
      <c r="C11" s="121" t="s">
        <v>127</v>
      </c>
      <c r="D11" s="124" t="s">
        <v>128</v>
      </c>
      <c r="E11" s="125">
        <v>35</v>
      </c>
      <c r="F11" s="125">
        <v>73</v>
      </c>
      <c r="G11" s="125">
        <v>3</v>
      </c>
      <c r="H11" s="125">
        <v>2</v>
      </c>
      <c r="I11" s="125">
        <f t="shared" ref="I11:I45" si="0">E11*0.5+F11+G11*2+H11*2.5</f>
        <v>101.5</v>
      </c>
      <c r="J11" s="126">
        <f>IF(I11=0,"0,00",I11/SUM(I10:I12)*100)</f>
        <v>80.237154150197625</v>
      </c>
    </row>
    <row r="12" spans="1:10" x14ac:dyDescent="0.2">
      <c r="A12" s="215"/>
      <c r="B12" s="218"/>
      <c r="C12" s="127" t="s">
        <v>137</v>
      </c>
      <c r="D12" s="128" t="s">
        <v>129</v>
      </c>
      <c r="E12" s="73">
        <v>3</v>
      </c>
      <c r="F12" s="73">
        <v>1</v>
      </c>
      <c r="G12" s="73">
        <v>0</v>
      </c>
      <c r="H12" s="73">
        <v>1</v>
      </c>
      <c r="I12" s="129">
        <f t="shared" si="0"/>
        <v>5</v>
      </c>
      <c r="J12" s="130">
        <f>IF(I12=0,"0,00",I12/SUM(I10:I12)*100)</f>
        <v>3.9525691699604746</v>
      </c>
    </row>
    <row r="13" spans="1:10" x14ac:dyDescent="0.2">
      <c r="A13" s="215"/>
      <c r="B13" s="218"/>
      <c r="C13" s="131"/>
      <c r="D13" s="122" t="s">
        <v>126</v>
      </c>
      <c r="E13" s="74">
        <v>9</v>
      </c>
      <c r="F13" s="74">
        <v>9</v>
      </c>
      <c r="G13" s="74">
        <v>0</v>
      </c>
      <c r="H13" s="74">
        <v>0</v>
      </c>
      <c r="I13" s="74">
        <f t="shared" si="0"/>
        <v>13.5</v>
      </c>
      <c r="J13" s="123">
        <f>IF(I13=0,"0,00",I13/SUM(I13:I15)*100)</f>
        <v>10.150375939849624</v>
      </c>
    </row>
    <row r="14" spans="1:10" x14ac:dyDescent="0.2">
      <c r="A14" s="215"/>
      <c r="B14" s="218"/>
      <c r="C14" s="121" t="s">
        <v>130</v>
      </c>
      <c r="D14" s="124" t="s">
        <v>128</v>
      </c>
      <c r="E14" s="125">
        <v>51</v>
      </c>
      <c r="F14" s="125">
        <v>81</v>
      </c>
      <c r="G14" s="125">
        <v>4</v>
      </c>
      <c r="H14" s="125">
        <v>0</v>
      </c>
      <c r="I14" s="125">
        <f t="shared" si="0"/>
        <v>114.5</v>
      </c>
      <c r="J14" s="126">
        <f>IF(I14=0,"0,00",I14/SUM(I13:I15)*100)</f>
        <v>86.090225563909769</v>
      </c>
    </row>
    <row r="15" spans="1:10" x14ac:dyDescent="0.2">
      <c r="A15" s="215"/>
      <c r="B15" s="218"/>
      <c r="C15" s="127" t="s">
        <v>74</v>
      </c>
      <c r="D15" s="128" t="s">
        <v>129</v>
      </c>
      <c r="E15" s="73">
        <v>4</v>
      </c>
      <c r="F15" s="73">
        <v>3</v>
      </c>
      <c r="G15" s="73">
        <v>0</v>
      </c>
      <c r="H15" s="73">
        <v>0</v>
      </c>
      <c r="I15" s="129">
        <f t="shared" si="0"/>
        <v>5</v>
      </c>
      <c r="J15" s="130">
        <f>IF(I15=0,"0,00",I15/SUM(I13:I15)*100)</f>
        <v>3.7593984962406015</v>
      </c>
    </row>
    <row r="16" spans="1:10" x14ac:dyDescent="0.2">
      <c r="A16" s="215"/>
      <c r="B16" s="218"/>
      <c r="C16" s="131"/>
      <c r="D16" s="122" t="s">
        <v>126</v>
      </c>
      <c r="E16" s="74">
        <v>12</v>
      </c>
      <c r="F16" s="74">
        <v>24</v>
      </c>
      <c r="G16" s="74">
        <v>0</v>
      </c>
      <c r="H16" s="74">
        <v>0</v>
      </c>
      <c r="I16" s="74">
        <f t="shared" si="0"/>
        <v>30</v>
      </c>
      <c r="J16" s="123">
        <f>IF(I16=0,"0,00",I16/SUM(I16:I18)*100)</f>
        <v>13.66742596810934</v>
      </c>
    </row>
    <row r="17" spans="1:10" x14ac:dyDescent="0.2">
      <c r="A17" s="215"/>
      <c r="B17" s="218"/>
      <c r="C17" s="121" t="s">
        <v>131</v>
      </c>
      <c r="D17" s="124" t="s">
        <v>128</v>
      </c>
      <c r="E17" s="125">
        <v>89</v>
      </c>
      <c r="F17" s="125">
        <v>117</v>
      </c>
      <c r="G17" s="125">
        <v>5</v>
      </c>
      <c r="H17" s="125">
        <v>3</v>
      </c>
      <c r="I17" s="125">
        <f t="shared" si="0"/>
        <v>179</v>
      </c>
      <c r="J17" s="126">
        <f>IF(I17=0,"0,00",I17/SUM(I16:I18)*100)</f>
        <v>81.548974943052386</v>
      </c>
    </row>
    <row r="18" spans="1:10" x14ac:dyDescent="0.2">
      <c r="A18" s="216"/>
      <c r="B18" s="219"/>
      <c r="C18" s="132" t="s">
        <v>138</v>
      </c>
      <c r="D18" s="128" t="s">
        <v>129</v>
      </c>
      <c r="E18" s="73">
        <v>9</v>
      </c>
      <c r="F18" s="73">
        <v>6</v>
      </c>
      <c r="G18" s="73">
        <v>0</v>
      </c>
      <c r="H18" s="73">
        <v>0</v>
      </c>
      <c r="I18" s="129">
        <f t="shared" si="0"/>
        <v>10.5</v>
      </c>
      <c r="J18" s="130">
        <f>IF(I18=0,"0,00",I18/SUM(I16:I18)*100)</f>
        <v>4.7835990888382689</v>
      </c>
    </row>
    <row r="19" spans="1:10" x14ac:dyDescent="0.2">
      <c r="A19" s="214" t="s">
        <v>132</v>
      </c>
      <c r="B19" s="217">
        <v>2</v>
      </c>
      <c r="C19" s="133"/>
      <c r="D19" s="122" t="s">
        <v>126</v>
      </c>
      <c r="E19" s="74">
        <v>41</v>
      </c>
      <c r="F19" s="74">
        <v>58</v>
      </c>
      <c r="G19" s="74">
        <v>2</v>
      </c>
      <c r="H19" s="74">
        <v>0</v>
      </c>
      <c r="I19" s="74">
        <f t="shared" si="0"/>
        <v>82.5</v>
      </c>
      <c r="J19" s="123">
        <f>IF(I19=0,"0,00",I19/SUM(I19:I21)*100)</f>
        <v>51.5625</v>
      </c>
    </row>
    <row r="20" spans="1:10" x14ac:dyDescent="0.2">
      <c r="A20" s="215"/>
      <c r="B20" s="218"/>
      <c r="C20" s="121" t="s">
        <v>127</v>
      </c>
      <c r="D20" s="124" t="s">
        <v>128</v>
      </c>
      <c r="E20" s="125">
        <v>0</v>
      </c>
      <c r="F20" s="125">
        <v>0</v>
      </c>
      <c r="G20" s="125">
        <v>0</v>
      </c>
      <c r="H20" s="125">
        <v>0</v>
      </c>
      <c r="I20" s="125">
        <f t="shared" si="0"/>
        <v>0</v>
      </c>
      <c r="J20" s="126" t="str">
        <f>IF(I20=0,"0,00",I20/SUM(I19:I21)*100)</f>
        <v>0,00</v>
      </c>
    </row>
    <row r="21" spans="1:10" x14ac:dyDescent="0.2">
      <c r="A21" s="215"/>
      <c r="B21" s="218"/>
      <c r="C21" s="127" t="s">
        <v>139</v>
      </c>
      <c r="D21" s="128" t="s">
        <v>129</v>
      </c>
      <c r="E21" s="73">
        <v>30</v>
      </c>
      <c r="F21" s="73">
        <v>49</v>
      </c>
      <c r="G21" s="73">
        <v>3</v>
      </c>
      <c r="H21" s="73">
        <v>3</v>
      </c>
      <c r="I21" s="129">
        <f t="shared" si="0"/>
        <v>77.5</v>
      </c>
      <c r="J21" s="130">
        <f>IF(I21=0,"0,00",I21/SUM(I19:I21)*100)</f>
        <v>48.4375</v>
      </c>
    </row>
    <row r="22" spans="1:10" x14ac:dyDescent="0.2">
      <c r="A22" s="215"/>
      <c r="B22" s="218"/>
      <c r="C22" s="131"/>
      <c r="D22" s="122" t="s">
        <v>126</v>
      </c>
      <c r="E22" s="74">
        <v>23</v>
      </c>
      <c r="F22" s="74">
        <v>14</v>
      </c>
      <c r="G22" s="74">
        <v>0</v>
      </c>
      <c r="H22" s="74">
        <v>1</v>
      </c>
      <c r="I22" s="74">
        <f t="shared" si="0"/>
        <v>28</v>
      </c>
      <c r="J22" s="123">
        <f>IF(I22=0,"0,00",I22/SUM(I22:I24)*100)</f>
        <v>14.583333333333334</v>
      </c>
    </row>
    <row r="23" spans="1:10" x14ac:dyDescent="0.2">
      <c r="A23" s="215"/>
      <c r="B23" s="218"/>
      <c r="C23" s="121" t="s">
        <v>130</v>
      </c>
      <c r="D23" s="124" t="s">
        <v>128</v>
      </c>
      <c r="E23" s="125">
        <v>56</v>
      </c>
      <c r="F23" s="125">
        <v>86</v>
      </c>
      <c r="G23" s="125">
        <v>2</v>
      </c>
      <c r="H23" s="125">
        <v>4</v>
      </c>
      <c r="I23" s="125">
        <f t="shared" si="0"/>
        <v>128</v>
      </c>
      <c r="J23" s="126">
        <f>IF(I23=0,"0,00",I23/SUM(I22:I24)*100)</f>
        <v>66.666666666666657</v>
      </c>
    </row>
    <row r="24" spans="1:10" x14ac:dyDescent="0.2">
      <c r="A24" s="215"/>
      <c r="B24" s="218"/>
      <c r="C24" s="127" t="s">
        <v>67</v>
      </c>
      <c r="D24" s="128" t="s">
        <v>129</v>
      </c>
      <c r="E24" s="73">
        <v>15</v>
      </c>
      <c r="F24" s="73">
        <v>24</v>
      </c>
      <c r="G24" s="73">
        <v>1</v>
      </c>
      <c r="H24" s="73">
        <v>1</v>
      </c>
      <c r="I24" s="129">
        <f t="shared" si="0"/>
        <v>36</v>
      </c>
      <c r="J24" s="130">
        <f>IF(I24=0,"0,00",I24/SUM(I22:I24)*100)</f>
        <v>18.75</v>
      </c>
    </row>
    <row r="25" spans="1:10" x14ac:dyDescent="0.2">
      <c r="A25" s="215"/>
      <c r="B25" s="218"/>
      <c r="C25" s="131"/>
      <c r="D25" s="122" t="s">
        <v>126</v>
      </c>
      <c r="E25" s="74">
        <v>15</v>
      </c>
      <c r="F25" s="74">
        <v>18</v>
      </c>
      <c r="G25" s="74">
        <v>1</v>
      </c>
      <c r="H25" s="74">
        <v>0</v>
      </c>
      <c r="I25" s="74">
        <f t="shared" si="0"/>
        <v>27.5</v>
      </c>
      <c r="J25" s="123">
        <f>IF(I25=0,"0,00",I25/SUM(I25:I27)*100)</f>
        <v>16.666666666666664</v>
      </c>
    </row>
    <row r="26" spans="1:10" x14ac:dyDescent="0.2">
      <c r="A26" s="215"/>
      <c r="B26" s="218"/>
      <c r="C26" s="121" t="s">
        <v>131</v>
      </c>
      <c r="D26" s="124" t="s">
        <v>128</v>
      </c>
      <c r="E26" s="125">
        <v>51</v>
      </c>
      <c r="F26" s="125">
        <v>69</v>
      </c>
      <c r="G26" s="125">
        <v>3</v>
      </c>
      <c r="H26" s="125">
        <v>2</v>
      </c>
      <c r="I26" s="125">
        <f t="shared" si="0"/>
        <v>105.5</v>
      </c>
      <c r="J26" s="126">
        <f>IF(I26=0,"0,00",I26/SUM(I25:I27)*100)</f>
        <v>63.939393939393938</v>
      </c>
    </row>
    <row r="27" spans="1:10" x14ac:dyDescent="0.2">
      <c r="A27" s="216"/>
      <c r="B27" s="219"/>
      <c r="C27" s="132" t="s">
        <v>140</v>
      </c>
      <c r="D27" s="128" t="s">
        <v>129</v>
      </c>
      <c r="E27" s="73">
        <v>11</v>
      </c>
      <c r="F27" s="73">
        <v>20</v>
      </c>
      <c r="G27" s="73">
        <v>2</v>
      </c>
      <c r="H27" s="73">
        <v>1</v>
      </c>
      <c r="I27" s="129">
        <f t="shared" si="0"/>
        <v>32</v>
      </c>
      <c r="J27" s="130">
        <f>IF(I27=0,"0,00",I27/SUM(I25:I27)*100)</f>
        <v>19.393939393939394</v>
      </c>
    </row>
    <row r="28" spans="1:10" x14ac:dyDescent="0.2">
      <c r="A28" s="214" t="s">
        <v>133</v>
      </c>
      <c r="B28" s="217">
        <v>1</v>
      </c>
      <c r="C28" s="133"/>
      <c r="D28" s="122" t="s">
        <v>126</v>
      </c>
      <c r="E28" s="74">
        <v>0</v>
      </c>
      <c r="F28" s="74">
        <v>0</v>
      </c>
      <c r="G28" s="74">
        <v>0</v>
      </c>
      <c r="H28" s="74">
        <v>0</v>
      </c>
      <c r="I28" s="74">
        <f t="shared" si="0"/>
        <v>0</v>
      </c>
      <c r="J28" s="123" t="str">
        <f>IF(I28=0,"0,00",I28/SUM(I28:I30)*100)</f>
        <v>0,00</v>
      </c>
    </row>
    <row r="29" spans="1:10" x14ac:dyDescent="0.2">
      <c r="A29" s="215"/>
      <c r="B29" s="218"/>
      <c r="C29" s="121" t="s">
        <v>127</v>
      </c>
      <c r="D29" s="124" t="s">
        <v>128</v>
      </c>
      <c r="E29" s="125">
        <v>185</v>
      </c>
      <c r="F29" s="125">
        <v>159</v>
      </c>
      <c r="G29" s="125">
        <v>18</v>
      </c>
      <c r="H29" s="125">
        <v>11</v>
      </c>
      <c r="I29" s="125">
        <f t="shared" si="0"/>
        <v>315</v>
      </c>
      <c r="J29" s="126">
        <f>IF(I29=0,"0,00",I29/SUM(I28:I30)*100)</f>
        <v>87.016574585635368</v>
      </c>
    </row>
    <row r="30" spans="1:10" x14ac:dyDescent="0.2">
      <c r="A30" s="215"/>
      <c r="B30" s="218"/>
      <c r="C30" s="127" t="s">
        <v>141</v>
      </c>
      <c r="D30" s="128" t="s">
        <v>129</v>
      </c>
      <c r="E30" s="73">
        <v>24</v>
      </c>
      <c r="F30" s="73">
        <v>35</v>
      </c>
      <c r="G30" s="73">
        <v>0</v>
      </c>
      <c r="H30" s="73">
        <v>0</v>
      </c>
      <c r="I30" s="129">
        <f t="shared" si="0"/>
        <v>47</v>
      </c>
      <c r="J30" s="130">
        <f>IF(I30=0,"0,00",I30/SUM(I28:I30)*100)</f>
        <v>12.983425414364641</v>
      </c>
    </row>
    <row r="31" spans="1:10" x14ac:dyDescent="0.2">
      <c r="A31" s="215"/>
      <c r="B31" s="218"/>
      <c r="C31" s="131"/>
      <c r="D31" s="122" t="s">
        <v>126</v>
      </c>
      <c r="E31" s="74">
        <v>5</v>
      </c>
      <c r="F31" s="74">
        <v>4</v>
      </c>
      <c r="G31" s="74">
        <v>0</v>
      </c>
      <c r="H31" s="74">
        <v>0</v>
      </c>
      <c r="I31" s="74">
        <f t="shared" si="0"/>
        <v>6.5</v>
      </c>
      <c r="J31" s="123">
        <f>IF(I31=0,"0,00",I31/SUM(I31:I33)*100)</f>
        <v>1.7567567567567568</v>
      </c>
    </row>
    <row r="32" spans="1:10" x14ac:dyDescent="0.2">
      <c r="A32" s="215"/>
      <c r="B32" s="218"/>
      <c r="C32" s="121" t="s">
        <v>130</v>
      </c>
      <c r="D32" s="124" t="s">
        <v>128</v>
      </c>
      <c r="E32" s="125">
        <v>182</v>
      </c>
      <c r="F32" s="125">
        <v>139</v>
      </c>
      <c r="G32" s="125">
        <v>18</v>
      </c>
      <c r="H32" s="125">
        <v>13</v>
      </c>
      <c r="I32" s="125">
        <f t="shared" si="0"/>
        <v>298.5</v>
      </c>
      <c r="J32" s="126">
        <f>IF(I32=0,"0,00",I32/SUM(I31:I33)*100)</f>
        <v>80.675675675675677</v>
      </c>
    </row>
    <row r="33" spans="1:10" x14ac:dyDescent="0.2">
      <c r="A33" s="215"/>
      <c r="B33" s="218"/>
      <c r="C33" s="127" t="s">
        <v>142</v>
      </c>
      <c r="D33" s="128" t="s">
        <v>129</v>
      </c>
      <c r="E33" s="73">
        <v>44</v>
      </c>
      <c r="F33" s="73">
        <v>38</v>
      </c>
      <c r="G33" s="73">
        <v>0</v>
      </c>
      <c r="H33" s="73">
        <v>2</v>
      </c>
      <c r="I33" s="129">
        <f t="shared" si="0"/>
        <v>65</v>
      </c>
      <c r="J33" s="130">
        <f>IF(I33=0,"0,00",I33/SUM(I31:I33)*100)</f>
        <v>17.567567567567568</v>
      </c>
    </row>
    <row r="34" spans="1:10" x14ac:dyDescent="0.2">
      <c r="A34" s="215"/>
      <c r="B34" s="218"/>
      <c r="C34" s="131"/>
      <c r="D34" s="122" t="s">
        <v>126</v>
      </c>
      <c r="E34" s="74">
        <v>3</v>
      </c>
      <c r="F34" s="74">
        <v>1</v>
      </c>
      <c r="G34" s="74">
        <v>0</v>
      </c>
      <c r="H34" s="74">
        <v>0</v>
      </c>
      <c r="I34" s="74">
        <f t="shared" si="0"/>
        <v>2.5</v>
      </c>
      <c r="J34" s="123">
        <f>IF(I34=0,"0,00",I34/SUM(I34:I36)*100)</f>
        <v>0.58685446009389663</v>
      </c>
    </row>
    <row r="35" spans="1:10" x14ac:dyDescent="0.2">
      <c r="A35" s="215"/>
      <c r="B35" s="218"/>
      <c r="C35" s="121" t="s">
        <v>131</v>
      </c>
      <c r="D35" s="124" t="s">
        <v>128</v>
      </c>
      <c r="E35" s="125">
        <v>240</v>
      </c>
      <c r="F35" s="125">
        <v>165</v>
      </c>
      <c r="G35" s="125">
        <v>21</v>
      </c>
      <c r="H35" s="125">
        <v>7</v>
      </c>
      <c r="I35" s="125">
        <f t="shared" si="0"/>
        <v>344.5</v>
      </c>
      <c r="J35" s="126">
        <f>IF(I35=0,"0,00",I35/SUM(I34:I36)*100)</f>
        <v>80.868544600938961</v>
      </c>
    </row>
    <row r="36" spans="1:10" x14ac:dyDescent="0.2">
      <c r="A36" s="216"/>
      <c r="B36" s="219"/>
      <c r="C36" s="132" t="s">
        <v>143</v>
      </c>
      <c r="D36" s="128" t="s">
        <v>129</v>
      </c>
      <c r="E36" s="73">
        <v>54</v>
      </c>
      <c r="F36" s="73">
        <v>52</v>
      </c>
      <c r="G36" s="73">
        <v>0</v>
      </c>
      <c r="H36" s="73">
        <v>0</v>
      </c>
      <c r="I36" s="129">
        <f t="shared" si="0"/>
        <v>79</v>
      </c>
      <c r="J36" s="130">
        <f>IF(I36=0,"0,00",I36/SUM(I34:I36)*100)</f>
        <v>18.544600938967136</v>
      </c>
    </row>
    <row r="37" spans="1:10" x14ac:dyDescent="0.2">
      <c r="A37" s="214" t="s">
        <v>134</v>
      </c>
      <c r="B37" s="217">
        <v>1</v>
      </c>
      <c r="C37" s="133"/>
      <c r="D37" s="122" t="s">
        <v>126</v>
      </c>
      <c r="E37" s="74">
        <v>9</v>
      </c>
      <c r="F37" s="74">
        <v>9</v>
      </c>
      <c r="G37" s="74">
        <v>1</v>
      </c>
      <c r="H37" s="74">
        <v>3</v>
      </c>
      <c r="I37" s="74">
        <f t="shared" si="0"/>
        <v>23</v>
      </c>
      <c r="J37" s="123">
        <f>IF(I37=0,"0,00",I37/SUM(I37:I39)*100)</f>
        <v>9.3686354378818741</v>
      </c>
    </row>
    <row r="38" spans="1:10" x14ac:dyDescent="0.2">
      <c r="A38" s="215"/>
      <c r="B38" s="218"/>
      <c r="C38" s="121" t="s">
        <v>127</v>
      </c>
      <c r="D38" s="124" t="s">
        <v>128</v>
      </c>
      <c r="E38" s="125">
        <v>126</v>
      </c>
      <c r="F38" s="125">
        <v>97</v>
      </c>
      <c r="G38" s="125">
        <v>25</v>
      </c>
      <c r="H38" s="125">
        <v>5</v>
      </c>
      <c r="I38" s="125">
        <f t="shared" si="0"/>
        <v>222.5</v>
      </c>
      <c r="J38" s="126">
        <f>IF(I38=0,"0,00",I38/SUM(I37:I39)*100)</f>
        <v>90.631364562118122</v>
      </c>
    </row>
    <row r="39" spans="1:10" x14ac:dyDescent="0.2">
      <c r="A39" s="215"/>
      <c r="B39" s="218"/>
      <c r="C39" s="127" t="s">
        <v>144</v>
      </c>
      <c r="D39" s="128" t="s">
        <v>129</v>
      </c>
      <c r="E39" s="73">
        <v>0</v>
      </c>
      <c r="F39" s="73">
        <v>0</v>
      </c>
      <c r="G39" s="73">
        <v>0</v>
      </c>
      <c r="H39" s="73">
        <v>0</v>
      </c>
      <c r="I39" s="129">
        <f t="shared" si="0"/>
        <v>0</v>
      </c>
      <c r="J39" s="130" t="str">
        <f>IF(I39=0,"0,00",I39/SUM(I37:I39)*100)</f>
        <v>0,00</v>
      </c>
    </row>
    <row r="40" spans="1:10" x14ac:dyDescent="0.2">
      <c r="A40" s="215"/>
      <c r="B40" s="218"/>
      <c r="C40" s="131"/>
      <c r="D40" s="122" t="s">
        <v>126</v>
      </c>
      <c r="E40" s="74">
        <v>5</v>
      </c>
      <c r="F40" s="74">
        <v>12</v>
      </c>
      <c r="G40" s="74">
        <v>1</v>
      </c>
      <c r="H40" s="74">
        <v>2</v>
      </c>
      <c r="I40" s="74">
        <f t="shared" si="0"/>
        <v>21.5</v>
      </c>
      <c r="J40" s="123">
        <f>IF(I40=0,"0,00",I40/SUM(I40:I42)*100)</f>
        <v>7.9335793357933575</v>
      </c>
    </row>
    <row r="41" spans="1:10" x14ac:dyDescent="0.2">
      <c r="A41" s="215"/>
      <c r="B41" s="218"/>
      <c r="C41" s="121" t="s">
        <v>130</v>
      </c>
      <c r="D41" s="124" t="s">
        <v>128</v>
      </c>
      <c r="E41" s="125">
        <v>126</v>
      </c>
      <c r="F41" s="125">
        <v>113</v>
      </c>
      <c r="G41" s="125">
        <v>20</v>
      </c>
      <c r="H41" s="125">
        <v>7</v>
      </c>
      <c r="I41" s="125">
        <f t="shared" si="0"/>
        <v>233.5</v>
      </c>
      <c r="J41" s="126">
        <f>IF(I41=0,"0,00",I41/SUM(I40:I42)*100)</f>
        <v>86.162361623616235</v>
      </c>
    </row>
    <row r="42" spans="1:10" x14ac:dyDescent="0.2">
      <c r="A42" s="215"/>
      <c r="B42" s="218"/>
      <c r="C42" s="127" t="s">
        <v>145</v>
      </c>
      <c r="D42" s="128" t="s">
        <v>129</v>
      </c>
      <c r="E42" s="73">
        <v>11</v>
      </c>
      <c r="F42" s="73">
        <v>8</v>
      </c>
      <c r="G42" s="73">
        <v>0</v>
      </c>
      <c r="H42" s="73">
        <v>1</v>
      </c>
      <c r="I42" s="129">
        <f t="shared" si="0"/>
        <v>16</v>
      </c>
      <c r="J42" s="130">
        <f>IF(I42=0,"0,00",I42/SUM(I40:I42)*100)</f>
        <v>5.9040590405904059</v>
      </c>
    </row>
    <row r="43" spans="1:10" x14ac:dyDescent="0.2">
      <c r="A43" s="215"/>
      <c r="B43" s="218"/>
      <c r="C43" s="131"/>
      <c r="D43" s="122" t="s">
        <v>126</v>
      </c>
      <c r="E43" s="74">
        <v>4</v>
      </c>
      <c r="F43" s="74">
        <v>10</v>
      </c>
      <c r="G43" s="74">
        <v>1</v>
      </c>
      <c r="H43" s="74">
        <v>1</v>
      </c>
      <c r="I43" s="74">
        <f t="shared" si="0"/>
        <v>16.5</v>
      </c>
      <c r="J43" s="123">
        <f>IF(I43=0,"0,00",I43/SUM(I43:I45)*100)</f>
        <v>5.7692307692307692</v>
      </c>
    </row>
    <row r="44" spans="1:10" x14ac:dyDescent="0.2">
      <c r="A44" s="215"/>
      <c r="B44" s="218"/>
      <c r="C44" s="121" t="s">
        <v>131</v>
      </c>
      <c r="D44" s="124" t="s">
        <v>128</v>
      </c>
      <c r="E44" s="125">
        <v>168</v>
      </c>
      <c r="F44" s="125">
        <v>131</v>
      </c>
      <c r="G44" s="125">
        <v>15</v>
      </c>
      <c r="H44" s="125">
        <v>4</v>
      </c>
      <c r="I44" s="125">
        <f t="shared" si="0"/>
        <v>255</v>
      </c>
      <c r="J44" s="126">
        <f>IF(I44=0,"0,00",I44/SUM(I43:I45)*100)</f>
        <v>89.16083916083916</v>
      </c>
    </row>
    <row r="45" spans="1:10" x14ac:dyDescent="0.2">
      <c r="A45" s="216"/>
      <c r="B45" s="219"/>
      <c r="C45" s="132" t="s">
        <v>146</v>
      </c>
      <c r="D45" s="128" t="s">
        <v>129</v>
      </c>
      <c r="E45" s="73">
        <v>13</v>
      </c>
      <c r="F45" s="73">
        <v>8</v>
      </c>
      <c r="G45" s="73">
        <v>0</v>
      </c>
      <c r="H45" s="73">
        <v>0</v>
      </c>
      <c r="I45" s="134">
        <f t="shared" si="0"/>
        <v>14.5</v>
      </c>
      <c r="J45" s="130">
        <f>IF(I45=0,"0,00",I45/SUM(I43:I45)*100)</f>
        <v>5.06993006993007</v>
      </c>
    </row>
    <row r="46" spans="1:10" x14ac:dyDescent="0.2">
      <c r="A46" s="135"/>
      <c r="B46" s="136"/>
      <c r="C46" s="137"/>
      <c r="D46" s="138"/>
      <c r="E46" s="138"/>
      <c r="F46" s="139"/>
      <c r="G46" s="139"/>
      <c r="H46" s="139"/>
      <c r="I46" s="139"/>
      <c r="J46" s="140"/>
    </row>
    <row r="47" spans="1:10" x14ac:dyDescent="0.2">
      <c r="A47" s="103" t="s">
        <v>51</v>
      </c>
      <c r="B47" s="103"/>
      <c r="C47" s="141"/>
      <c r="D47" s="141"/>
      <c r="E47" s="141"/>
      <c r="F47" s="141"/>
      <c r="G47" s="142"/>
      <c r="H47" s="142"/>
      <c r="I47" s="142"/>
      <c r="J47" s="142"/>
    </row>
    <row r="48" spans="1:10" x14ac:dyDescent="0.2">
      <c r="A48" s="29"/>
      <c r="B48" s="29"/>
      <c r="C48" s="29"/>
      <c r="D48" s="29"/>
      <c r="E48" s="29"/>
      <c r="F48" s="29"/>
      <c r="G48" s="143"/>
      <c r="H48" s="143"/>
      <c r="I48" s="143"/>
      <c r="J48" s="143"/>
    </row>
    <row r="49" spans="1:10" x14ac:dyDescent="0.2">
      <c r="A49" s="29"/>
      <c r="B49" s="29"/>
      <c r="C49" s="29"/>
      <c r="D49" s="29"/>
      <c r="E49" s="29"/>
      <c r="F49" s="29"/>
      <c r="G49" s="143"/>
      <c r="H49" s="143"/>
      <c r="I49" s="143"/>
      <c r="J49" s="143"/>
    </row>
    <row r="50" spans="1:10" x14ac:dyDescent="0.2">
      <c r="A50" s="144"/>
      <c r="B50" s="144"/>
      <c r="C50" s="144"/>
      <c r="D50" s="144"/>
      <c r="E50" s="144"/>
      <c r="F50" s="144"/>
      <c r="G50" s="144"/>
      <c r="H50" s="144"/>
      <c r="I50" s="144"/>
      <c r="J50" s="144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tabSelected="1" zoomScale="91" zoomScaleNormal="91" workbookViewId="0">
      <selection activeCell="M4" sqref="M4:AB4"/>
    </sheetView>
  </sheetViews>
  <sheetFormatPr baseColWidth="10" defaultRowHeight="12.75" x14ac:dyDescent="0.2"/>
  <cols>
    <col min="2" max="11" width="5.285156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1"/>
      <c r="B1" s="92"/>
      <c r="C1" s="92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/>
      <c r="BL1" s="91"/>
      <c r="BM1" s="91"/>
      <c r="BN1" s="91"/>
      <c r="BO1" s="91"/>
      <c r="BP1" s="91"/>
      <c r="BQ1" s="91"/>
      <c r="BR1" s="91"/>
      <c r="BS1" s="91"/>
      <c r="BT1" s="91"/>
      <c r="BU1" s="91"/>
      <c r="BV1" s="91"/>
      <c r="BW1" s="91"/>
      <c r="BX1" s="91"/>
      <c r="BY1" s="91"/>
      <c r="BZ1" s="91"/>
      <c r="CA1" s="91"/>
      <c r="CB1" s="91"/>
      <c r="CC1" s="91"/>
    </row>
    <row r="2" spans="1:81" ht="15.75" x14ac:dyDescent="0.25">
      <c r="A2" s="93"/>
      <c r="B2" s="93"/>
      <c r="C2" s="93"/>
      <c r="D2" s="93"/>
      <c r="E2" s="93"/>
      <c r="F2" s="93"/>
      <c r="G2" s="93"/>
      <c r="H2" s="93"/>
      <c r="I2" s="91"/>
      <c r="J2" s="91"/>
      <c r="K2" s="91"/>
      <c r="L2" s="91"/>
      <c r="M2" s="243" t="s">
        <v>95</v>
      </c>
      <c r="N2" s="243"/>
      <c r="O2" s="243"/>
      <c r="P2" s="243"/>
      <c r="Q2" s="243"/>
      <c r="R2" s="243"/>
      <c r="S2" s="243"/>
      <c r="T2" s="243"/>
      <c r="U2" s="243"/>
      <c r="V2" s="243"/>
      <c r="W2" s="243"/>
      <c r="X2" s="243"/>
      <c r="Y2" s="243"/>
      <c r="Z2" s="243"/>
      <c r="AA2" s="243"/>
      <c r="AB2" s="243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  <c r="BM2" s="91"/>
      <c r="BN2" s="91"/>
      <c r="BO2" s="91"/>
      <c r="BP2" s="91"/>
      <c r="BQ2" s="91"/>
      <c r="BR2" s="91"/>
      <c r="BS2" s="91"/>
      <c r="BT2" s="91"/>
      <c r="BU2" s="91"/>
      <c r="BV2" s="91"/>
      <c r="BW2" s="91"/>
      <c r="BX2" s="91"/>
      <c r="BY2" s="91"/>
      <c r="BZ2" s="91"/>
      <c r="CA2" s="91"/>
      <c r="CB2" s="91"/>
      <c r="CC2" s="91"/>
    </row>
    <row r="3" spans="1:81" ht="15.75" x14ac:dyDescent="0.25">
      <c r="A3" s="93"/>
      <c r="B3" s="93"/>
      <c r="C3" s="93"/>
      <c r="D3" s="93"/>
      <c r="E3" s="93"/>
      <c r="F3" s="93"/>
      <c r="G3" s="93"/>
      <c r="H3" s="93"/>
      <c r="I3" s="91"/>
      <c r="J3" s="91"/>
      <c r="K3" s="91"/>
      <c r="L3" s="91"/>
      <c r="M3" s="243" t="s">
        <v>96</v>
      </c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  <c r="AA3" s="243"/>
      <c r="AB3" s="243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</row>
    <row r="4" spans="1:81" ht="15.75" x14ac:dyDescent="0.25">
      <c r="A4" s="93"/>
      <c r="B4" s="93"/>
      <c r="C4" s="93"/>
      <c r="D4" s="93"/>
      <c r="E4" s="93"/>
      <c r="F4" s="93"/>
      <c r="G4" s="93"/>
      <c r="H4" s="93"/>
      <c r="I4" s="91"/>
      <c r="J4" s="91"/>
      <c r="K4" s="91"/>
      <c r="L4" s="91"/>
      <c r="M4" s="243" t="s">
        <v>97</v>
      </c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  <c r="BM4" s="91"/>
      <c r="BN4" s="91"/>
      <c r="BO4" s="91"/>
      <c r="BP4" s="91"/>
      <c r="BQ4" s="91"/>
      <c r="BR4" s="91"/>
      <c r="BS4" s="91"/>
      <c r="BT4" s="91"/>
      <c r="BU4" s="91"/>
      <c r="BV4" s="91"/>
      <c r="BW4" s="91"/>
      <c r="BX4" s="91"/>
      <c r="BY4" s="91"/>
      <c r="BZ4" s="91"/>
      <c r="CA4" s="91"/>
      <c r="CB4" s="91"/>
      <c r="CC4" s="91"/>
    </row>
    <row r="5" spans="1:81" x14ac:dyDescent="0.2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  <c r="BM5" s="91"/>
      <c r="BN5" s="91"/>
      <c r="BO5" s="91"/>
      <c r="BP5" s="91"/>
      <c r="BQ5" s="91"/>
      <c r="BR5" s="91"/>
      <c r="BS5" s="91"/>
      <c r="BT5" s="91"/>
      <c r="BU5" s="91"/>
      <c r="BV5" s="91"/>
      <c r="BW5" s="91"/>
      <c r="BX5" s="91"/>
      <c r="BY5" s="91"/>
      <c r="BZ5" s="91"/>
      <c r="CA5" s="91"/>
      <c r="CB5" s="91"/>
      <c r="CC5" s="91"/>
    </row>
    <row r="6" spans="1:81" x14ac:dyDescent="0.2">
      <c r="A6" s="94"/>
      <c r="B6" s="94"/>
      <c r="C6" s="95"/>
      <c r="D6" s="95"/>
      <c r="E6" s="95"/>
      <c r="F6" s="95"/>
      <c r="G6" s="95"/>
      <c r="H6" s="95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  <c r="CA6" s="91"/>
      <c r="CB6" s="91"/>
      <c r="CC6" s="91"/>
    </row>
    <row r="7" spans="1:81" x14ac:dyDescent="0.2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91"/>
      <c r="BK7" s="91"/>
      <c r="BL7" s="91"/>
      <c r="BM7" s="91"/>
      <c r="BN7" s="91"/>
      <c r="BO7" s="91"/>
      <c r="BP7" s="91"/>
      <c r="BQ7" s="91"/>
      <c r="BR7" s="91"/>
      <c r="BS7" s="91"/>
      <c r="BT7" s="91"/>
      <c r="BU7" s="91"/>
      <c r="BV7" s="91"/>
      <c r="BW7" s="91"/>
      <c r="BX7" s="91"/>
      <c r="BY7" s="91"/>
      <c r="BZ7" s="91"/>
      <c r="CA7" s="91"/>
      <c r="CB7" s="91"/>
      <c r="CC7" s="91"/>
    </row>
    <row r="8" spans="1:81" x14ac:dyDescent="0.2">
      <c r="A8" s="239" t="s">
        <v>98</v>
      </c>
      <c r="B8" s="239"/>
      <c r="C8" s="238" t="s">
        <v>99</v>
      </c>
      <c r="D8" s="238"/>
      <c r="E8" s="238"/>
      <c r="F8" s="238"/>
      <c r="G8" s="238"/>
      <c r="H8" s="238"/>
      <c r="I8" s="91"/>
      <c r="J8" s="91"/>
      <c r="K8" s="91"/>
      <c r="L8" s="239" t="s">
        <v>100</v>
      </c>
      <c r="M8" s="239"/>
      <c r="N8" s="239"/>
      <c r="O8" s="238" t="str">
        <f>'G-1'!D5</f>
        <v>CALLE 40 X CARRERA 14</v>
      </c>
      <c r="P8" s="238"/>
      <c r="Q8" s="238"/>
      <c r="R8" s="238"/>
      <c r="S8" s="238"/>
      <c r="T8" s="91"/>
      <c r="U8" s="91"/>
      <c r="V8" s="239" t="s">
        <v>101</v>
      </c>
      <c r="W8" s="239"/>
      <c r="X8" s="239"/>
      <c r="Y8" s="238">
        <f>'G-1'!L5</f>
        <v>0</v>
      </c>
      <c r="Z8" s="238"/>
      <c r="AA8" s="238"/>
      <c r="AB8" s="91"/>
      <c r="AC8" s="91"/>
      <c r="AD8" s="91"/>
      <c r="AE8" s="91"/>
      <c r="AF8" s="91"/>
      <c r="AG8" s="91"/>
      <c r="AH8" s="239" t="s">
        <v>102</v>
      </c>
      <c r="AI8" s="239"/>
      <c r="AJ8" s="240">
        <f>'G-1'!S6</f>
        <v>44315</v>
      </c>
      <c r="AK8" s="240"/>
      <c r="AL8" s="240"/>
      <c r="AM8" s="240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  <c r="BZ8" s="91"/>
      <c r="CA8" s="91"/>
      <c r="CB8" s="91"/>
      <c r="CC8" s="91"/>
    </row>
    <row r="9" spans="1:81" x14ac:dyDescent="0.2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  <c r="BY9" s="91"/>
      <c r="BZ9" s="91"/>
      <c r="CA9" s="91"/>
      <c r="CB9" s="91"/>
      <c r="CC9" s="91"/>
    </row>
    <row r="10" spans="1:81" x14ac:dyDescent="0.2">
      <c r="A10" s="91"/>
      <c r="B10" s="91"/>
      <c r="C10" s="91"/>
      <c r="D10" s="242" t="s">
        <v>47</v>
      </c>
      <c r="E10" s="242"/>
      <c r="F10" s="242"/>
      <c r="G10" s="242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242" t="s">
        <v>136</v>
      </c>
      <c r="T10" s="242"/>
      <c r="U10" s="242"/>
      <c r="V10" s="242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242" t="s">
        <v>49</v>
      </c>
      <c r="AI10" s="242"/>
      <c r="AJ10" s="242"/>
      <c r="AK10" s="242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  <c r="BZ10" s="91"/>
      <c r="CA10" s="91"/>
      <c r="CB10" s="91"/>
      <c r="CC10" s="91"/>
    </row>
    <row r="11" spans="1:81" ht="16.5" customHeight="1" x14ac:dyDescent="0.2">
      <c r="A11" s="96" t="s">
        <v>103</v>
      </c>
      <c r="B11" s="97">
        <v>0.32291666666666669</v>
      </c>
      <c r="C11" s="97">
        <v>0.33333333333333331</v>
      </c>
      <c r="D11" s="97">
        <v>0.34375</v>
      </c>
      <c r="E11" s="97">
        <v>0.35416666666666669</v>
      </c>
      <c r="F11" s="97">
        <v>0.36458333333333331</v>
      </c>
      <c r="G11" s="97">
        <v>0.375</v>
      </c>
      <c r="H11" s="97">
        <v>0.38541666666666669</v>
      </c>
      <c r="I11" s="97">
        <v>0.39583333333333331</v>
      </c>
      <c r="J11" s="97">
        <v>0.40625</v>
      </c>
      <c r="K11" s="97">
        <v>0.41666666666666669</v>
      </c>
      <c r="L11" s="91"/>
      <c r="M11" s="97">
        <v>0.46875</v>
      </c>
      <c r="N11" s="97">
        <v>0.47916666666666669</v>
      </c>
      <c r="O11" s="97">
        <v>0.48958333333333331</v>
      </c>
      <c r="P11" s="97">
        <v>0.5</v>
      </c>
      <c r="Q11" s="97">
        <v>0.51041666666666663</v>
      </c>
      <c r="R11" s="97">
        <v>0.52083333333333337</v>
      </c>
      <c r="S11" s="97">
        <v>0.53125</v>
      </c>
      <c r="T11" s="97">
        <v>0.54166666666666663</v>
      </c>
      <c r="U11" s="97">
        <v>0.55208333333333337</v>
      </c>
      <c r="V11" s="97">
        <v>0.5625</v>
      </c>
      <c r="W11" s="97">
        <v>0.57291666666666663</v>
      </c>
      <c r="X11" s="97">
        <v>0.58333333333333337</v>
      </c>
      <c r="Y11" s="97">
        <v>0.59375</v>
      </c>
      <c r="Z11" s="97">
        <v>0.60416666666666663</v>
      </c>
      <c r="AA11" s="97">
        <v>0.61458333333333337</v>
      </c>
      <c r="AB11" s="97">
        <v>0.625</v>
      </c>
      <c r="AC11" s="91"/>
      <c r="AD11" s="97">
        <v>0.67708333333333337</v>
      </c>
      <c r="AE11" s="97">
        <v>0.6875</v>
      </c>
      <c r="AF11" s="97">
        <v>0.69791666666666663</v>
      </c>
      <c r="AG11" s="97">
        <v>0.70833333333333337</v>
      </c>
      <c r="AH11" s="97">
        <v>0.71875</v>
      </c>
      <c r="AI11" s="97">
        <v>0.72916666666666663</v>
      </c>
      <c r="AJ11" s="97">
        <v>0.73958333333333337</v>
      </c>
      <c r="AK11" s="97">
        <v>0.75</v>
      </c>
      <c r="AL11" s="97">
        <v>0.76041666666666663</v>
      </c>
      <c r="AM11" s="97">
        <v>0.77083333333333337</v>
      </c>
      <c r="AN11" s="97">
        <v>0.78125</v>
      </c>
      <c r="AO11" s="97">
        <v>0.79166666666666663</v>
      </c>
      <c r="AP11" s="98"/>
      <c r="AQ11" s="91"/>
      <c r="AR11" s="97">
        <v>0.32291666666666669</v>
      </c>
      <c r="AS11" s="97">
        <v>0.33333333333333331</v>
      </c>
      <c r="AT11" s="97">
        <v>0.34375</v>
      </c>
      <c r="AU11" s="97">
        <v>0.35416666666666669</v>
      </c>
      <c r="AV11" s="97">
        <v>0.36458333333333331</v>
      </c>
      <c r="AW11" s="97">
        <v>0.375</v>
      </c>
      <c r="AX11" s="97">
        <v>0.38541666666666669</v>
      </c>
      <c r="AY11" s="97">
        <v>0.39583333333333331</v>
      </c>
      <c r="AZ11" s="97">
        <v>0.40625</v>
      </c>
      <c r="BA11" s="97">
        <v>0.41666666666666669</v>
      </c>
      <c r="BB11" s="97">
        <v>0.46875</v>
      </c>
      <c r="BC11" s="97">
        <v>0.47916666666666669</v>
      </c>
      <c r="BD11" s="97">
        <v>0.48958333333333331</v>
      </c>
      <c r="BE11" s="97">
        <v>0.5</v>
      </c>
      <c r="BF11" s="97">
        <v>0.51041666666666663</v>
      </c>
      <c r="BG11" s="97">
        <v>0.52083333333333337</v>
      </c>
      <c r="BH11" s="97">
        <v>0.53125</v>
      </c>
      <c r="BI11" s="97">
        <v>0.54166666666666663</v>
      </c>
      <c r="BJ11" s="97">
        <v>0.55208333333333337</v>
      </c>
      <c r="BK11" s="97">
        <v>0.5625</v>
      </c>
      <c r="BL11" s="97">
        <v>0.57291666666666663</v>
      </c>
      <c r="BM11" s="97">
        <v>0.58333333333333337</v>
      </c>
      <c r="BN11" s="97">
        <v>0.59375</v>
      </c>
      <c r="BO11" s="97">
        <v>0.60416666666666663</v>
      </c>
      <c r="BP11" s="97">
        <v>0.61458333333333337</v>
      </c>
      <c r="BQ11" s="97">
        <v>0.625</v>
      </c>
      <c r="BR11" s="97">
        <v>0.67708333333333337</v>
      </c>
      <c r="BS11" s="97">
        <v>0.6875</v>
      </c>
      <c r="BT11" s="97">
        <v>0.69791666666666663</v>
      </c>
      <c r="BU11" s="97">
        <v>0.70833333333333337</v>
      </c>
      <c r="BV11" s="97">
        <v>0.71875</v>
      </c>
      <c r="BW11" s="97">
        <v>0.72916666666666663</v>
      </c>
      <c r="BX11" s="97">
        <v>0.73958333333333337</v>
      </c>
      <c r="BY11" s="97">
        <v>0.75</v>
      </c>
      <c r="BZ11" s="97">
        <v>0.76041666666666663</v>
      </c>
      <c r="CA11" s="97">
        <v>0.77083333333333337</v>
      </c>
      <c r="CB11" s="97">
        <v>0.78125</v>
      </c>
      <c r="CC11" s="97">
        <v>0.79166666666666663</v>
      </c>
    </row>
    <row r="12" spans="1:81" x14ac:dyDescent="0.2">
      <c r="A12" s="91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241" t="s">
        <v>104</v>
      </c>
      <c r="U12" s="241"/>
      <c r="V12" s="145">
        <v>1</v>
      </c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6"/>
      <c r="AS12" s="96"/>
      <c r="AT12" s="96"/>
      <c r="AU12" s="96">
        <f t="shared" ref="AU12:BA12" si="0">E14</f>
        <v>249</v>
      </c>
      <c r="AV12" s="96">
        <f t="shared" si="0"/>
        <v>252.5</v>
      </c>
      <c r="AW12" s="96">
        <f t="shared" si="0"/>
        <v>244.5</v>
      </c>
      <c r="AX12" s="96">
        <f t="shared" si="0"/>
        <v>250.5</v>
      </c>
      <c r="AY12" s="96">
        <f t="shared" si="0"/>
        <v>227.5</v>
      </c>
      <c r="AZ12" s="96">
        <f t="shared" si="0"/>
        <v>265.5</v>
      </c>
      <c r="BA12" s="96">
        <f t="shared" si="0"/>
        <v>276.5</v>
      </c>
      <c r="BB12" s="96"/>
      <c r="BC12" s="96"/>
      <c r="BD12" s="96"/>
      <c r="BE12" s="96">
        <f t="shared" ref="BE12:BQ12" si="1">P14</f>
        <v>275.5</v>
      </c>
      <c r="BF12" s="96">
        <f t="shared" si="1"/>
        <v>324.5</v>
      </c>
      <c r="BG12" s="96">
        <f t="shared" si="1"/>
        <v>363</v>
      </c>
      <c r="BH12" s="96">
        <f t="shared" si="1"/>
        <v>389</v>
      </c>
      <c r="BI12" s="96">
        <f t="shared" si="1"/>
        <v>393.5</v>
      </c>
      <c r="BJ12" s="96">
        <f t="shared" si="1"/>
        <v>360</v>
      </c>
      <c r="BK12" s="96">
        <f t="shared" si="1"/>
        <v>325</v>
      </c>
      <c r="BL12" s="96">
        <f t="shared" si="1"/>
        <v>346</v>
      </c>
      <c r="BM12" s="96">
        <f t="shared" si="1"/>
        <v>324</v>
      </c>
      <c r="BN12" s="96">
        <f t="shared" si="1"/>
        <v>326.5</v>
      </c>
      <c r="BO12" s="96">
        <f t="shared" si="1"/>
        <v>327</v>
      </c>
      <c r="BP12" s="96">
        <f t="shared" si="1"/>
        <v>291.5</v>
      </c>
      <c r="BQ12" s="96">
        <f t="shared" si="1"/>
        <v>281.5</v>
      </c>
      <c r="BR12" s="96"/>
      <c r="BS12" s="96"/>
      <c r="BT12" s="96"/>
      <c r="BU12" s="96">
        <f t="shared" ref="BU12:CC12" si="2">AG14</f>
        <v>435.5</v>
      </c>
      <c r="BV12" s="96">
        <f t="shared" si="2"/>
        <v>374.5</v>
      </c>
      <c r="BW12" s="96">
        <f t="shared" si="2"/>
        <v>219.5</v>
      </c>
      <c r="BX12" s="96">
        <f t="shared" si="2"/>
        <v>107</v>
      </c>
      <c r="BY12" s="96">
        <f t="shared" si="2"/>
        <v>0</v>
      </c>
      <c r="BZ12" s="96">
        <f t="shared" si="2"/>
        <v>0</v>
      </c>
      <c r="CA12" s="96">
        <f t="shared" si="2"/>
        <v>0</v>
      </c>
      <c r="CB12" s="96">
        <f t="shared" si="2"/>
        <v>0</v>
      </c>
      <c r="CC12" s="96">
        <f t="shared" si="2"/>
        <v>0</v>
      </c>
    </row>
    <row r="13" spans="1:81" ht="16.5" customHeight="1" x14ac:dyDescent="0.2">
      <c r="A13" s="99" t="s">
        <v>105</v>
      </c>
      <c r="B13" s="148">
        <f>'G-1'!F10</f>
        <v>42</v>
      </c>
      <c r="C13" s="148">
        <f>'G-1'!F11</f>
        <v>62.5</v>
      </c>
      <c r="D13" s="148">
        <f>'G-1'!F12</f>
        <v>65.5</v>
      </c>
      <c r="E13" s="148">
        <f>'G-1'!F13</f>
        <v>79</v>
      </c>
      <c r="F13" s="148">
        <f>'G-1'!F14</f>
        <v>45.5</v>
      </c>
      <c r="G13" s="148">
        <f>'G-1'!F15</f>
        <v>54.5</v>
      </c>
      <c r="H13" s="148">
        <f>'G-1'!F16</f>
        <v>71.5</v>
      </c>
      <c r="I13" s="148">
        <f>'G-1'!F17</f>
        <v>56</v>
      </c>
      <c r="J13" s="148">
        <f>'G-1'!F18</f>
        <v>83.5</v>
      </c>
      <c r="K13" s="148">
        <f>'G-1'!F19</f>
        <v>65.5</v>
      </c>
      <c r="L13" s="149"/>
      <c r="M13" s="148">
        <f>'G-1'!F20</f>
        <v>61.5</v>
      </c>
      <c r="N13" s="148">
        <f>'G-1'!F21</f>
        <v>65</v>
      </c>
      <c r="O13" s="148">
        <f>'G-1'!F22</f>
        <v>65.5</v>
      </c>
      <c r="P13" s="148">
        <f>'G-1'!M10</f>
        <v>83.5</v>
      </c>
      <c r="Q13" s="148">
        <f>'G-1'!M11</f>
        <v>110.5</v>
      </c>
      <c r="R13" s="148">
        <f>'G-1'!M12</f>
        <v>103.5</v>
      </c>
      <c r="S13" s="148">
        <f>'G-1'!M13</f>
        <v>91.5</v>
      </c>
      <c r="T13" s="148">
        <f>'G-1'!M14</f>
        <v>88</v>
      </c>
      <c r="U13" s="148">
        <f>'G-1'!M15</f>
        <v>77</v>
      </c>
      <c r="V13" s="148">
        <f>'G-1'!M16</f>
        <v>68.5</v>
      </c>
      <c r="W13" s="148">
        <f>'G-1'!M17</f>
        <v>112.5</v>
      </c>
      <c r="X13" s="148">
        <f>'G-1'!M18</f>
        <v>66</v>
      </c>
      <c r="Y13" s="148">
        <f>'G-1'!M19</f>
        <v>79.5</v>
      </c>
      <c r="Z13" s="148">
        <f>'G-1'!M20</f>
        <v>69</v>
      </c>
      <c r="AA13" s="148">
        <f>'G-1'!M21</f>
        <v>77</v>
      </c>
      <c r="AB13" s="148">
        <f>'G-1'!M22</f>
        <v>56</v>
      </c>
      <c r="AC13" s="149"/>
      <c r="AD13" s="148">
        <f>'G-1'!T10</f>
        <v>61</v>
      </c>
      <c r="AE13" s="148">
        <f>'G-1'!T11</f>
        <v>155</v>
      </c>
      <c r="AF13" s="148">
        <f>'G-1'!T12</f>
        <v>112.5</v>
      </c>
      <c r="AG13" s="148">
        <f>'G-1'!T13</f>
        <v>107</v>
      </c>
      <c r="AH13" s="148">
        <f>'G-1'!T14</f>
        <v>0</v>
      </c>
      <c r="AI13" s="148">
        <f>'G-1'!T15</f>
        <v>0</v>
      </c>
      <c r="AJ13" s="148">
        <f>'G-1'!T16</f>
        <v>0</v>
      </c>
      <c r="AK13" s="148">
        <f>'G-1'!T17</f>
        <v>0</v>
      </c>
      <c r="AL13" s="148">
        <f>'G-1'!T18</f>
        <v>0</v>
      </c>
      <c r="AM13" s="148">
        <f>'G-1'!T19</f>
        <v>0</v>
      </c>
      <c r="AN13" s="148">
        <f>'G-1'!T20</f>
        <v>0</v>
      </c>
      <c r="AO13" s="148">
        <f>'G-1'!T21</f>
        <v>0</v>
      </c>
      <c r="AP13" s="100"/>
      <c r="AQ13" s="100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99"/>
      <c r="BG13" s="99"/>
      <c r="BH13" s="99"/>
      <c r="BI13" s="99"/>
      <c r="BJ13" s="99"/>
      <c r="BK13" s="99"/>
      <c r="BL13" s="99"/>
      <c r="BM13" s="99"/>
      <c r="BN13" s="99"/>
      <c r="BO13" s="99"/>
      <c r="BP13" s="99"/>
      <c r="BQ13" s="99"/>
      <c r="BR13" s="99"/>
      <c r="BS13" s="99"/>
      <c r="BT13" s="99"/>
      <c r="BU13" s="99"/>
      <c r="BV13" s="99"/>
      <c r="BW13" s="99"/>
      <c r="BX13" s="99"/>
      <c r="BY13" s="99"/>
      <c r="BZ13" s="99"/>
      <c r="CA13" s="100"/>
      <c r="CB13" s="100"/>
      <c r="CC13" s="100"/>
    </row>
    <row r="14" spans="1:81" ht="16.5" customHeight="1" x14ac:dyDescent="0.2">
      <c r="A14" s="99" t="s">
        <v>106</v>
      </c>
      <c r="B14" s="148"/>
      <c r="C14" s="148"/>
      <c r="D14" s="148"/>
      <c r="E14" s="148">
        <f>B13+C13+D13+E13</f>
        <v>249</v>
      </c>
      <c r="F14" s="148">
        <f t="shared" ref="F14:K14" si="3">C13+D13+E13+F13</f>
        <v>252.5</v>
      </c>
      <c r="G14" s="148">
        <f t="shared" si="3"/>
        <v>244.5</v>
      </c>
      <c r="H14" s="148">
        <f t="shared" si="3"/>
        <v>250.5</v>
      </c>
      <c r="I14" s="148">
        <f t="shared" si="3"/>
        <v>227.5</v>
      </c>
      <c r="J14" s="148">
        <f t="shared" si="3"/>
        <v>265.5</v>
      </c>
      <c r="K14" s="148">
        <f t="shared" si="3"/>
        <v>276.5</v>
      </c>
      <c r="L14" s="149"/>
      <c r="M14" s="148"/>
      <c r="N14" s="148"/>
      <c r="O14" s="148"/>
      <c r="P14" s="148">
        <f>M13+N13+O13+P13</f>
        <v>275.5</v>
      </c>
      <c r="Q14" s="148">
        <f t="shared" ref="Q14:AB14" si="4">N13+O13+P13+Q13</f>
        <v>324.5</v>
      </c>
      <c r="R14" s="148">
        <f t="shared" si="4"/>
        <v>363</v>
      </c>
      <c r="S14" s="148">
        <f t="shared" si="4"/>
        <v>389</v>
      </c>
      <c r="T14" s="148">
        <f t="shared" si="4"/>
        <v>393.5</v>
      </c>
      <c r="U14" s="148">
        <f t="shared" si="4"/>
        <v>360</v>
      </c>
      <c r="V14" s="148">
        <f t="shared" si="4"/>
        <v>325</v>
      </c>
      <c r="W14" s="148">
        <f t="shared" si="4"/>
        <v>346</v>
      </c>
      <c r="X14" s="148">
        <f t="shared" si="4"/>
        <v>324</v>
      </c>
      <c r="Y14" s="148">
        <f t="shared" si="4"/>
        <v>326.5</v>
      </c>
      <c r="Z14" s="148">
        <f t="shared" si="4"/>
        <v>327</v>
      </c>
      <c r="AA14" s="148">
        <f t="shared" si="4"/>
        <v>291.5</v>
      </c>
      <c r="AB14" s="148">
        <f t="shared" si="4"/>
        <v>281.5</v>
      </c>
      <c r="AC14" s="149"/>
      <c r="AD14" s="148"/>
      <c r="AE14" s="148"/>
      <c r="AF14" s="148"/>
      <c r="AG14" s="148">
        <f>AD13+AE13+AF13+AG13</f>
        <v>435.5</v>
      </c>
      <c r="AH14" s="148">
        <f t="shared" ref="AH14:AO14" si="5">AE13+AF13+AG13+AH13</f>
        <v>374.5</v>
      </c>
      <c r="AI14" s="148">
        <f t="shared" si="5"/>
        <v>219.5</v>
      </c>
      <c r="AJ14" s="148">
        <f t="shared" si="5"/>
        <v>107</v>
      </c>
      <c r="AK14" s="148">
        <f t="shared" si="5"/>
        <v>0</v>
      </c>
      <c r="AL14" s="148">
        <f t="shared" si="5"/>
        <v>0</v>
      </c>
      <c r="AM14" s="148">
        <f t="shared" si="5"/>
        <v>0</v>
      </c>
      <c r="AN14" s="148">
        <f t="shared" si="5"/>
        <v>0</v>
      </c>
      <c r="AO14" s="148">
        <f t="shared" si="5"/>
        <v>0</v>
      </c>
      <c r="AP14" s="100"/>
      <c r="AQ14" s="100"/>
      <c r="AR14" s="100"/>
      <c r="AS14" s="100"/>
      <c r="AT14" s="100"/>
      <c r="AU14" s="100"/>
      <c r="AV14" s="100"/>
      <c r="AW14" s="100"/>
      <c r="AX14" s="100"/>
      <c r="AY14" s="100"/>
      <c r="AZ14" s="100"/>
      <c r="BA14" s="100"/>
      <c r="BB14" s="100"/>
      <c r="BC14" s="100"/>
      <c r="BD14" s="100"/>
      <c r="BE14" s="100"/>
      <c r="BF14" s="100"/>
      <c r="BG14" s="100"/>
      <c r="BH14" s="100"/>
      <c r="BI14" s="100"/>
      <c r="BJ14" s="100"/>
      <c r="BK14" s="100"/>
      <c r="BL14" s="100"/>
      <c r="BM14" s="100"/>
      <c r="BN14" s="100"/>
      <c r="BO14" s="100"/>
      <c r="BP14" s="100"/>
      <c r="BQ14" s="100"/>
      <c r="BR14" s="100"/>
      <c r="BS14" s="100"/>
      <c r="BT14" s="100"/>
      <c r="BU14" s="100"/>
      <c r="BV14" s="100"/>
      <c r="BW14" s="100"/>
      <c r="BX14" s="100"/>
      <c r="BY14" s="100"/>
      <c r="BZ14" s="100"/>
      <c r="CA14" s="100"/>
      <c r="CB14" s="100"/>
      <c r="CC14" s="100"/>
    </row>
    <row r="15" spans="1:81" ht="16.5" customHeight="1" x14ac:dyDescent="0.2">
      <c r="A15" s="96" t="s">
        <v>107</v>
      </c>
      <c r="B15" s="150"/>
      <c r="C15" s="151" t="s">
        <v>108</v>
      </c>
      <c r="D15" s="152">
        <f>DIRECCIONALIDAD!J10/100</f>
        <v>0.15810276679841898</v>
      </c>
      <c r="E15" s="151"/>
      <c r="F15" s="151" t="s">
        <v>109</v>
      </c>
      <c r="G15" s="152">
        <f>DIRECCIONALIDAD!J11/100</f>
        <v>0.8023715415019762</v>
      </c>
      <c r="H15" s="151"/>
      <c r="I15" s="151" t="s">
        <v>110</v>
      </c>
      <c r="J15" s="152">
        <f>DIRECCIONALIDAD!J12/100</f>
        <v>3.9525691699604744E-2</v>
      </c>
      <c r="K15" s="153"/>
      <c r="L15" s="147"/>
      <c r="M15" s="150"/>
      <c r="N15" s="151"/>
      <c r="O15" s="151" t="s">
        <v>108</v>
      </c>
      <c r="P15" s="152">
        <f>DIRECCIONALIDAD!J13/100</f>
        <v>0.10150375939849625</v>
      </c>
      <c r="Q15" s="151"/>
      <c r="R15" s="151"/>
      <c r="S15" s="151"/>
      <c r="T15" s="151" t="s">
        <v>109</v>
      </c>
      <c r="U15" s="152">
        <f>DIRECCIONALIDAD!J14/100</f>
        <v>0.86090225563909772</v>
      </c>
      <c r="V15" s="151"/>
      <c r="W15" s="151"/>
      <c r="X15" s="151"/>
      <c r="Y15" s="151" t="s">
        <v>110</v>
      </c>
      <c r="Z15" s="152">
        <f>DIRECCIONALIDAD!J15/100</f>
        <v>3.7593984962406013E-2</v>
      </c>
      <c r="AA15" s="151"/>
      <c r="AB15" s="153"/>
      <c r="AC15" s="147"/>
      <c r="AD15" s="150"/>
      <c r="AE15" s="151" t="s">
        <v>108</v>
      </c>
      <c r="AF15" s="152">
        <f>DIRECCIONALIDAD!J16/100</f>
        <v>0.1366742596810934</v>
      </c>
      <c r="AG15" s="151"/>
      <c r="AH15" s="151"/>
      <c r="AI15" s="151"/>
      <c r="AJ15" s="151" t="s">
        <v>109</v>
      </c>
      <c r="AK15" s="152">
        <f>DIRECCIONALIDAD!J17/100</f>
        <v>0.81548974943052388</v>
      </c>
      <c r="AL15" s="151"/>
      <c r="AM15" s="151"/>
      <c r="AN15" s="151" t="s">
        <v>110</v>
      </c>
      <c r="AO15" s="154">
        <f>DIRECCIONALIDAD!J18/100</f>
        <v>4.7835990888382689E-2</v>
      </c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  <c r="BZ15" s="91"/>
      <c r="CA15" s="91"/>
      <c r="CB15" s="91"/>
      <c r="CC15" s="91"/>
    </row>
    <row r="16" spans="1:81" ht="16.5" customHeight="1" x14ac:dyDescent="0.2">
      <c r="A16" s="91"/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236" t="s">
        <v>104</v>
      </c>
      <c r="U16" s="236"/>
      <c r="V16" s="155">
        <v>2</v>
      </c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  <c r="BZ16" s="91"/>
      <c r="CA16" s="91"/>
      <c r="CB16" s="91"/>
      <c r="CC16" s="91"/>
    </row>
    <row r="17" spans="1:81" ht="16.5" customHeight="1" x14ac:dyDescent="0.2">
      <c r="A17" s="99" t="s">
        <v>105</v>
      </c>
      <c r="B17" s="148">
        <f>'G-2'!F10</f>
        <v>198.5</v>
      </c>
      <c r="C17" s="148">
        <f>'G-2'!F11</f>
        <v>169.5</v>
      </c>
      <c r="D17" s="148">
        <f>'G-2'!F12</f>
        <v>148</v>
      </c>
      <c r="E17" s="148">
        <f>'G-2'!F13</f>
        <v>106.5</v>
      </c>
      <c r="F17" s="148">
        <f>'G-2'!F14</f>
        <v>118.5</v>
      </c>
      <c r="G17" s="148">
        <f>'G-2'!F15</f>
        <v>92</v>
      </c>
      <c r="H17" s="148">
        <f>'G-2'!F16</f>
        <v>116.5</v>
      </c>
      <c r="I17" s="148">
        <f>'G-2'!F17</f>
        <v>101.5</v>
      </c>
      <c r="J17" s="148">
        <f>'G-2'!F18</f>
        <v>128</v>
      </c>
      <c r="K17" s="148">
        <f>'G-2'!F19</f>
        <v>80</v>
      </c>
      <c r="L17" s="149"/>
      <c r="M17" s="148">
        <f>'G-2'!F20</f>
        <v>82.5</v>
      </c>
      <c r="N17" s="148">
        <f>'G-2'!F21</f>
        <v>93.5</v>
      </c>
      <c r="O17" s="148">
        <f>'G-2'!F22</f>
        <v>97</v>
      </c>
      <c r="P17" s="148">
        <f>'G-2'!M10</f>
        <v>93.5</v>
      </c>
      <c r="Q17" s="148">
        <f>'G-2'!M11</f>
        <v>63</v>
      </c>
      <c r="R17" s="148">
        <f>'G-2'!M12</f>
        <v>64</v>
      </c>
      <c r="S17" s="148">
        <f>'G-2'!M13</f>
        <v>73.5</v>
      </c>
      <c r="T17" s="148">
        <f>'G-2'!M14</f>
        <v>59.5</v>
      </c>
      <c r="U17" s="148">
        <f>'G-2'!M15</f>
        <v>70</v>
      </c>
      <c r="V17" s="148">
        <f>'G-2'!M16</f>
        <v>73.5</v>
      </c>
      <c r="W17" s="148">
        <f>'G-2'!M17</f>
        <v>87</v>
      </c>
      <c r="X17" s="148">
        <f>'G-2'!M18</f>
        <v>105.5</v>
      </c>
      <c r="Y17" s="148">
        <f>'G-2'!M19</f>
        <v>74.5</v>
      </c>
      <c r="Z17" s="148">
        <f>'G-2'!M20</f>
        <v>111.5</v>
      </c>
      <c r="AA17" s="148">
        <f>'G-2'!M21</f>
        <v>102.5</v>
      </c>
      <c r="AB17" s="148">
        <f>'G-2'!M22</f>
        <v>89.5</v>
      </c>
      <c r="AC17" s="149"/>
      <c r="AD17" s="148">
        <f>'G-2'!T10</f>
        <v>79.5</v>
      </c>
      <c r="AE17" s="148">
        <f>'G-2'!T11</f>
        <v>102</v>
      </c>
      <c r="AF17" s="148">
        <f>'G-2'!T12</f>
        <v>97.5</v>
      </c>
      <c r="AG17" s="148">
        <f>'G-2'!T13</f>
        <v>67.5</v>
      </c>
      <c r="AH17" s="148">
        <f>'G-2'!T14</f>
        <v>0</v>
      </c>
      <c r="AI17" s="148">
        <f>'G-2'!T15</f>
        <v>0</v>
      </c>
      <c r="AJ17" s="148">
        <f>'G-2'!T16</f>
        <v>0</v>
      </c>
      <c r="AK17" s="148">
        <f>'G-2'!T17</f>
        <v>0</v>
      </c>
      <c r="AL17" s="148">
        <f>'G-2'!T18</f>
        <v>0</v>
      </c>
      <c r="AM17" s="148">
        <f>'G-2'!T19</f>
        <v>0</v>
      </c>
      <c r="AN17" s="148">
        <f>'G-2'!T20</f>
        <v>0</v>
      </c>
      <c r="AO17" s="148">
        <f>'G-2'!T21</f>
        <v>0</v>
      </c>
      <c r="AP17" s="100"/>
      <c r="AQ17" s="100"/>
      <c r="AR17" s="100"/>
      <c r="AS17" s="100"/>
      <c r="AT17" s="100"/>
      <c r="AU17" s="100">
        <f t="shared" ref="AU17:BA17" si="6">E18</f>
        <v>622.5</v>
      </c>
      <c r="AV17" s="100">
        <f t="shared" si="6"/>
        <v>542.5</v>
      </c>
      <c r="AW17" s="100">
        <f t="shared" si="6"/>
        <v>465</v>
      </c>
      <c r="AX17" s="100">
        <f t="shared" si="6"/>
        <v>433.5</v>
      </c>
      <c r="AY17" s="100">
        <f t="shared" si="6"/>
        <v>428.5</v>
      </c>
      <c r="AZ17" s="100">
        <f t="shared" si="6"/>
        <v>438</v>
      </c>
      <c r="BA17" s="100">
        <f t="shared" si="6"/>
        <v>426</v>
      </c>
      <c r="BB17" s="100"/>
      <c r="BC17" s="100"/>
      <c r="BD17" s="100"/>
      <c r="BE17" s="100">
        <f t="shared" ref="BE17:BQ17" si="7">P18</f>
        <v>366.5</v>
      </c>
      <c r="BF17" s="100">
        <f t="shared" si="7"/>
        <v>347</v>
      </c>
      <c r="BG17" s="100">
        <f t="shared" si="7"/>
        <v>317.5</v>
      </c>
      <c r="BH17" s="100">
        <f t="shared" si="7"/>
        <v>294</v>
      </c>
      <c r="BI17" s="100">
        <f t="shared" si="7"/>
        <v>260</v>
      </c>
      <c r="BJ17" s="100">
        <f t="shared" si="7"/>
        <v>267</v>
      </c>
      <c r="BK17" s="100">
        <f t="shared" si="7"/>
        <v>276.5</v>
      </c>
      <c r="BL17" s="100">
        <f t="shared" si="7"/>
        <v>290</v>
      </c>
      <c r="BM17" s="100">
        <f t="shared" si="7"/>
        <v>336</v>
      </c>
      <c r="BN17" s="100">
        <f t="shared" si="7"/>
        <v>340.5</v>
      </c>
      <c r="BO17" s="100">
        <f t="shared" si="7"/>
        <v>378.5</v>
      </c>
      <c r="BP17" s="100">
        <f t="shared" si="7"/>
        <v>394</v>
      </c>
      <c r="BQ17" s="100">
        <f t="shared" si="7"/>
        <v>378</v>
      </c>
      <c r="BR17" s="100"/>
      <c r="BS17" s="100"/>
      <c r="BT17" s="100"/>
      <c r="BU17" s="100">
        <f t="shared" ref="BU17:CC17" si="8">AG18</f>
        <v>346.5</v>
      </c>
      <c r="BV17" s="100">
        <f t="shared" si="8"/>
        <v>267</v>
      </c>
      <c r="BW17" s="100">
        <f t="shared" si="8"/>
        <v>165</v>
      </c>
      <c r="BX17" s="100">
        <f t="shared" si="8"/>
        <v>67.5</v>
      </c>
      <c r="BY17" s="100">
        <f t="shared" si="8"/>
        <v>0</v>
      </c>
      <c r="BZ17" s="100">
        <f t="shared" si="8"/>
        <v>0</v>
      </c>
      <c r="CA17" s="100">
        <f t="shared" si="8"/>
        <v>0</v>
      </c>
      <c r="CB17" s="100">
        <f t="shared" si="8"/>
        <v>0</v>
      </c>
      <c r="CC17" s="100">
        <f t="shared" si="8"/>
        <v>0</v>
      </c>
    </row>
    <row r="18" spans="1:81" ht="16.5" customHeight="1" x14ac:dyDescent="0.2">
      <c r="A18" s="99" t="s">
        <v>106</v>
      </c>
      <c r="B18" s="148"/>
      <c r="C18" s="148"/>
      <c r="D18" s="148"/>
      <c r="E18" s="148">
        <f>B17+C17+D17+E17</f>
        <v>622.5</v>
      </c>
      <c r="F18" s="148">
        <f t="shared" ref="F18:K18" si="9">C17+D17+E17+F17</f>
        <v>542.5</v>
      </c>
      <c r="G18" s="148">
        <f t="shared" si="9"/>
        <v>465</v>
      </c>
      <c r="H18" s="148">
        <f t="shared" si="9"/>
        <v>433.5</v>
      </c>
      <c r="I18" s="148">
        <f t="shared" si="9"/>
        <v>428.5</v>
      </c>
      <c r="J18" s="148">
        <f t="shared" si="9"/>
        <v>438</v>
      </c>
      <c r="K18" s="148">
        <f t="shared" si="9"/>
        <v>426</v>
      </c>
      <c r="L18" s="149"/>
      <c r="M18" s="148"/>
      <c r="N18" s="148"/>
      <c r="O18" s="148"/>
      <c r="P18" s="148">
        <f>M17+N17+O17+P17</f>
        <v>366.5</v>
      </c>
      <c r="Q18" s="148">
        <f t="shared" ref="Q18:AB18" si="10">N17+O17+P17+Q17</f>
        <v>347</v>
      </c>
      <c r="R18" s="148">
        <f t="shared" si="10"/>
        <v>317.5</v>
      </c>
      <c r="S18" s="148">
        <f t="shared" si="10"/>
        <v>294</v>
      </c>
      <c r="T18" s="148">
        <f t="shared" si="10"/>
        <v>260</v>
      </c>
      <c r="U18" s="148">
        <f t="shared" si="10"/>
        <v>267</v>
      </c>
      <c r="V18" s="148">
        <f t="shared" si="10"/>
        <v>276.5</v>
      </c>
      <c r="W18" s="148">
        <f t="shared" si="10"/>
        <v>290</v>
      </c>
      <c r="X18" s="148">
        <f t="shared" si="10"/>
        <v>336</v>
      </c>
      <c r="Y18" s="148">
        <f t="shared" si="10"/>
        <v>340.5</v>
      </c>
      <c r="Z18" s="148">
        <f t="shared" si="10"/>
        <v>378.5</v>
      </c>
      <c r="AA18" s="148">
        <f t="shared" si="10"/>
        <v>394</v>
      </c>
      <c r="AB18" s="148">
        <f t="shared" si="10"/>
        <v>378</v>
      </c>
      <c r="AC18" s="149"/>
      <c r="AD18" s="148"/>
      <c r="AE18" s="148"/>
      <c r="AF18" s="148"/>
      <c r="AG18" s="148">
        <f>AD17+AE17+AF17+AG17</f>
        <v>346.5</v>
      </c>
      <c r="AH18" s="148">
        <f t="shared" ref="AH18:AO18" si="11">AE17+AF17+AG17+AH17</f>
        <v>267</v>
      </c>
      <c r="AI18" s="148">
        <f t="shared" si="11"/>
        <v>165</v>
      </c>
      <c r="AJ18" s="148">
        <f t="shared" si="11"/>
        <v>67.5</v>
      </c>
      <c r="AK18" s="148">
        <f t="shared" si="11"/>
        <v>0</v>
      </c>
      <c r="AL18" s="148">
        <f t="shared" si="11"/>
        <v>0</v>
      </c>
      <c r="AM18" s="148">
        <f t="shared" si="11"/>
        <v>0</v>
      </c>
      <c r="AN18" s="148">
        <f t="shared" si="11"/>
        <v>0</v>
      </c>
      <c r="AO18" s="148">
        <f t="shared" si="11"/>
        <v>0</v>
      </c>
      <c r="AP18" s="100"/>
      <c r="AQ18" s="100"/>
      <c r="AR18" s="100"/>
      <c r="AS18" s="100"/>
      <c r="AT18" s="100"/>
      <c r="AU18" s="100">
        <f t="shared" ref="AU18:BA18" si="12">E26</f>
        <v>573</v>
      </c>
      <c r="AV18" s="100">
        <f t="shared" si="12"/>
        <v>572</v>
      </c>
      <c r="AW18" s="100">
        <f t="shared" si="12"/>
        <v>534.5</v>
      </c>
      <c r="AX18" s="100">
        <f t="shared" si="12"/>
        <v>504</v>
      </c>
      <c r="AY18" s="100">
        <f t="shared" si="12"/>
        <v>467</v>
      </c>
      <c r="AZ18" s="100">
        <f t="shared" si="12"/>
        <v>456</v>
      </c>
      <c r="BA18" s="100">
        <f t="shared" si="12"/>
        <v>472</v>
      </c>
      <c r="BB18" s="100"/>
      <c r="BC18" s="100"/>
      <c r="BD18" s="100"/>
      <c r="BE18" s="100">
        <f t="shared" ref="BE18:BQ18" si="13">P26</f>
        <v>469.5</v>
      </c>
      <c r="BF18" s="100">
        <f t="shared" si="13"/>
        <v>502</v>
      </c>
      <c r="BG18" s="100">
        <f t="shared" si="13"/>
        <v>507.5</v>
      </c>
      <c r="BH18" s="100">
        <f t="shared" si="13"/>
        <v>500</v>
      </c>
      <c r="BI18" s="100">
        <f t="shared" si="13"/>
        <v>506.5</v>
      </c>
      <c r="BJ18" s="100">
        <f t="shared" si="13"/>
        <v>479.5</v>
      </c>
      <c r="BK18" s="100">
        <f t="shared" si="13"/>
        <v>463</v>
      </c>
      <c r="BL18" s="100">
        <f t="shared" si="13"/>
        <v>446.5</v>
      </c>
      <c r="BM18" s="100">
        <f t="shared" si="13"/>
        <v>428</v>
      </c>
      <c r="BN18" s="100">
        <f t="shared" si="13"/>
        <v>428</v>
      </c>
      <c r="BO18" s="100">
        <f t="shared" si="13"/>
        <v>452</v>
      </c>
      <c r="BP18" s="100">
        <f t="shared" si="13"/>
        <v>471</v>
      </c>
      <c r="BQ18" s="100">
        <f t="shared" si="13"/>
        <v>515</v>
      </c>
      <c r="BR18" s="100"/>
      <c r="BS18" s="100"/>
      <c r="BT18" s="100"/>
      <c r="BU18" s="100">
        <f t="shared" ref="BU18:CC18" si="14">AG26</f>
        <v>526.5</v>
      </c>
      <c r="BV18" s="100">
        <f t="shared" si="14"/>
        <v>405.5</v>
      </c>
      <c r="BW18" s="100">
        <f t="shared" si="14"/>
        <v>286</v>
      </c>
      <c r="BX18" s="100">
        <f t="shared" si="14"/>
        <v>144.5</v>
      </c>
      <c r="BY18" s="100">
        <f t="shared" si="14"/>
        <v>0</v>
      </c>
      <c r="BZ18" s="100">
        <f t="shared" si="14"/>
        <v>0</v>
      </c>
      <c r="CA18" s="100">
        <f t="shared" si="14"/>
        <v>0</v>
      </c>
      <c r="CB18" s="100">
        <f t="shared" si="14"/>
        <v>0</v>
      </c>
      <c r="CC18" s="100">
        <f t="shared" si="14"/>
        <v>0</v>
      </c>
    </row>
    <row r="19" spans="1:81" ht="16.5" customHeight="1" x14ac:dyDescent="0.2">
      <c r="A19" s="96" t="s">
        <v>107</v>
      </c>
      <c r="B19" s="150"/>
      <c r="C19" s="151" t="s">
        <v>108</v>
      </c>
      <c r="D19" s="152">
        <f>DIRECCIONALIDAD!J19/100</f>
        <v>0.515625</v>
      </c>
      <c r="E19" s="151"/>
      <c r="F19" s="151" t="s">
        <v>109</v>
      </c>
      <c r="G19" s="152">
        <f>DIRECCIONALIDAD!J20/100</f>
        <v>0</v>
      </c>
      <c r="H19" s="151"/>
      <c r="I19" s="151" t="s">
        <v>110</v>
      </c>
      <c r="J19" s="152">
        <f>DIRECCIONALIDAD!J21/100</f>
        <v>0.484375</v>
      </c>
      <c r="K19" s="153"/>
      <c r="L19" s="147"/>
      <c r="M19" s="150"/>
      <c r="N19" s="151"/>
      <c r="O19" s="151" t="s">
        <v>108</v>
      </c>
      <c r="P19" s="152">
        <f>DIRECCIONALIDAD!J22/100</f>
        <v>0.14583333333333334</v>
      </c>
      <c r="Q19" s="151"/>
      <c r="R19" s="151"/>
      <c r="S19" s="151"/>
      <c r="T19" s="151" t="s">
        <v>109</v>
      </c>
      <c r="U19" s="152">
        <f>DIRECCIONALIDAD!J23/100</f>
        <v>0.66666666666666652</v>
      </c>
      <c r="V19" s="151"/>
      <c r="W19" s="151"/>
      <c r="X19" s="151"/>
      <c r="Y19" s="151" t="s">
        <v>110</v>
      </c>
      <c r="Z19" s="152">
        <f>DIRECCIONALIDAD!J24/100</f>
        <v>0.1875</v>
      </c>
      <c r="AA19" s="151"/>
      <c r="AB19" s="153"/>
      <c r="AC19" s="147"/>
      <c r="AD19" s="150"/>
      <c r="AE19" s="151" t="s">
        <v>108</v>
      </c>
      <c r="AF19" s="152">
        <f>DIRECCIONALIDAD!J25/100</f>
        <v>0.16666666666666663</v>
      </c>
      <c r="AG19" s="151"/>
      <c r="AH19" s="151"/>
      <c r="AI19" s="151"/>
      <c r="AJ19" s="151" t="s">
        <v>109</v>
      </c>
      <c r="AK19" s="152">
        <f>DIRECCIONALIDAD!J26/100</f>
        <v>0.6393939393939394</v>
      </c>
      <c r="AL19" s="151"/>
      <c r="AM19" s="151"/>
      <c r="AN19" s="151" t="s">
        <v>110</v>
      </c>
      <c r="AO19" s="154">
        <f>DIRECCIONALIDAD!J27/100</f>
        <v>0.19393939393939394</v>
      </c>
      <c r="AP19" s="91"/>
      <c r="AQ19" s="91"/>
      <c r="AR19" s="91"/>
      <c r="AS19" s="91"/>
      <c r="AT19" s="91"/>
      <c r="AU19" s="91">
        <f t="shared" ref="AU19:BA19" si="15">E22</f>
        <v>674</v>
      </c>
      <c r="AV19" s="91">
        <f t="shared" si="15"/>
        <v>688.5</v>
      </c>
      <c r="AW19" s="91">
        <f t="shared" si="15"/>
        <v>685.5</v>
      </c>
      <c r="AX19" s="91">
        <f t="shared" si="15"/>
        <v>701</v>
      </c>
      <c r="AY19" s="91">
        <f t="shared" si="15"/>
        <v>721.5</v>
      </c>
      <c r="AZ19" s="91">
        <f t="shared" si="15"/>
        <v>657</v>
      </c>
      <c r="BA19" s="91">
        <f t="shared" si="15"/>
        <v>668.5</v>
      </c>
      <c r="BB19" s="91"/>
      <c r="BC19" s="91"/>
      <c r="BD19" s="91"/>
      <c r="BE19" s="91">
        <f t="shared" ref="BE19:BQ19" si="16">P22</f>
        <v>818</v>
      </c>
      <c r="BF19" s="91">
        <f t="shared" si="16"/>
        <v>802.5</v>
      </c>
      <c r="BG19" s="91">
        <f t="shared" si="16"/>
        <v>781</v>
      </c>
      <c r="BH19" s="91">
        <f t="shared" si="16"/>
        <v>764</v>
      </c>
      <c r="BI19" s="91">
        <f t="shared" si="16"/>
        <v>739.5</v>
      </c>
      <c r="BJ19" s="91">
        <f t="shared" si="16"/>
        <v>692.5</v>
      </c>
      <c r="BK19" s="91">
        <f t="shared" si="16"/>
        <v>656</v>
      </c>
      <c r="BL19" s="91">
        <f t="shared" si="16"/>
        <v>690.5</v>
      </c>
      <c r="BM19" s="91">
        <f t="shared" si="16"/>
        <v>724.5</v>
      </c>
      <c r="BN19" s="91">
        <f t="shared" si="16"/>
        <v>728</v>
      </c>
      <c r="BO19" s="91">
        <f t="shared" si="16"/>
        <v>729.5</v>
      </c>
      <c r="BP19" s="91">
        <f t="shared" si="16"/>
        <v>716.5</v>
      </c>
      <c r="BQ19" s="91">
        <f t="shared" si="16"/>
        <v>704.5</v>
      </c>
      <c r="BR19" s="91"/>
      <c r="BS19" s="91"/>
      <c r="BT19" s="91"/>
      <c r="BU19" s="91">
        <f t="shared" ref="BU19:CC19" si="17">AG22</f>
        <v>803</v>
      </c>
      <c r="BV19" s="91">
        <f t="shared" si="17"/>
        <v>615</v>
      </c>
      <c r="BW19" s="91">
        <f t="shared" si="17"/>
        <v>426</v>
      </c>
      <c r="BX19" s="91">
        <f t="shared" si="17"/>
        <v>221.5</v>
      </c>
      <c r="BY19" s="91">
        <f t="shared" si="17"/>
        <v>0</v>
      </c>
      <c r="BZ19" s="91">
        <f t="shared" si="17"/>
        <v>0</v>
      </c>
      <c r="CA19" s="91">
        <f t="shared" si="17"/>
        <v>0</v>
      </c>
      <c r="CB19" s="91">
        <f t="shared" si="17"/>
        <v>0</v>
      </c>
      <c r="CC19" s="91">
        <f t="shared" si="17"/>
        <v>0</v>
      </c>
    </row>
    <row r="20" spans="1:81" ht="16.5" customHeight="1" x14ac:dyDescent="0.2">
      <c r="A20" s="91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236" t="s">
        <v>104</v>
      </c>
      <c r="U20" s="236"/>
      <c r="V20" s="155">
        <v>3</v>
      </c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91"/>
      <c r="AQ20" s="91"/>
      <c r="AR20" s="91"/>
      <c r="AS20" s="91"/>
      <c r="AT20" s="91"/>
      <c r="AU20" s="91">
        <f t="shared" ref="AU20:BA20" si="18">E30</f>
        <v>2118.5</v>
      </c>
      <c r="AV20" s="91">
        <f t="shared" si="18"/>
        <v>2055.5</v>
      </c>
      <c r="AW20" s="91">
        <f t="shared" si="18"/>
        <v>1929.5</v>
      </c>
      <c r="AX20" s="91">
        <f t="shared" si="18"/>
        <v>1889</v>
      </c>
      <c r="AY20" s="91">
        <f t="shared" si="18"/>
        <v>1844.5</v>
      </c>
      <c r="AZ20" s="91">
        <f t="shared" si="18"/>
        <v>1816.5</v>
      </c>
      <c r="BA20" s="91">
        <f t="shared" si="18"/>
        <v>1843</v>
      </c>
      <c r="BB20" s="91"/>
      <c r="BC20" s="91"/>
      <c r="BD20" s="91"/>
      <c r="BE20" s="91">
        <f t="shared" ref="BE20:BQ20" si="19">P30</f>
        <v>1929.5</v>
      </c>
      <c r="BF20" s="91">
        <f t="shared" si="19"/>
        <v>1976</v>
      </c>
      <c r="BG20" s="91">
        <f t="shared" si="19"/>
        <v>1969</v>
      </c>
      <c r="BH20" s="91">
        <f t="shared" si="19"/>
        <v>1947</v>
      </c>
      <c r="BI20" s="91">
        <f t="shared" si="19"/>
        <v>1899.5</v>
      </c>
      <c r="BJ20" s="91">
        <f t="shared" si="19"/>
        <v>1799</v>
      </c>
      <c r="BK20" s="91">
        <f t="shared" si="19"/>
        <v>1720.5</v>
      </c>
      <c r="BL20" s="91">
        <f t="shared" si="19"/>
        <v>1773</v>
      </c>
      <c r="BM20" s="91">
        <f t="shared" si="19"/>
        <v>1812.5</v>
      </c>
      <c r="BN20" s="91">
        <f t="shared" si="19"/>
        <v>1823</v>
      </c>
      <c r="BO20" s="91">
        <f t="shared" si="19"/>
        <v>1887</v>
      </c>
      <c r="BP20" s="91">
        <f t="shared" si="19"/>
        <v>1873</v>
      </c>
      <c r="BQ20" s="91">
        <f t="shared" si="19"/>
        <v>1879</v>
      </c>
      <c r="BR20" s="91"/>
      <c r="BS20" s="91"/>
      <c r="BT20" s="91"/>
      <c r="BU20" s="91">
        <f t="shared" ref="BU20:CC20" si="20">AG30</f>
        <v>2111.5</v>
      </c>
      <c r="BV20" s="91">
        <f t="shared" si="20"/>
        <v>1662</v>
      </c>
      <c r="BW20" s="91">
        <f t="shared" si="20"/>
        <v>1096.5</v>
      </c>
      <c r="BX20" s="91">
        <f t="shared" si="20"/>
        <v>540.5</v>
      </c>
      <c r="BY20" s="91">
        <f t="shared" si="20"/>
        <v>0</v>
      </c>
      <c r="BZ20" s="91">
        <f t="shared" si="20"/>
        <v>0</v>
      </c>
      <c r="CA20" s="91">
        <f t="shared" si="20"/>
        <v>0</v>
      </c>
      <c r="CB20" s="91">
        <f t="shared" si="20"/>
        <v>0</v>
      </c>
      <c r="CC20" s="91">
        <f t="shared" si="20"/>
        <v>0</v>
      </c>
    </row>
    <row r="21" spans="1:81" ht="16.5" customHeight="1" x14ac:dyDescent="0.2">
      <c r="A21" s="99" t="s">
        <v>105</v>
      </c>
      <c r="B21" s="148">
        <f>'G-3'!F10</f>
        <v>184</v>
      </c>
      <c r="C21" s="148">
        <f>'G-3'!F11</f>
        <v>170</v>
      </c>
      <c r="D21" s="148">
        <f>'G-3'!F12</f>
        <v>158.5</v>
      </c>
      <c r="E21" s="148">
        <f>'G-3'!F13</f>
        <v>161.5</v>
      </c>
      <c r="F21" s="148">
        <f>'G-3'!F14</f>
        <v>198.5</v>
      </c>
      <c r="G21" s="148">
        <f>'G-3'!F15</f>
        <v>167</v>
      </c>
      <c r="H21" s="148">
        <f>'G-3'!F16</f>
        <v>174</v>
      </c>
      <c r="I21" s="148">
        <f>'G-3'!F17</f>
        <v>182</v>
      </c>
      <c r="J21" s="148">
        <f>'G-3'!F18</f>
        <v>134</v>
      </c>
      <c r="K21" s="148">
        <f>'G-3'!F19</f>
        <v>178.5</v>
      </c>
      <c r="L21" s="149"/>
      <c r="M21" s="148">
        <f>'G-3'!F20</f>
        <v>230.5</v>
      </c>
      <c r="N21" s="148">
        <f>'G-3'!F21</f>
        <v>219.5</v>
      </c>
      <c r="O21" s="148">
        <f>'G-3'!F22</f>
        <v>180</v>
      </c>
      <c r="P21" s="148">
        <f>'G-3'!M10</f>
        <v>188</v>
      </c>
      <c r="Q21" s="148">
        <f>'G-3'!M11</f>
        <v>215</v>
      </c>
      <c r="R21" s="148">
        <f>'G-3'!M12</f>
        <v>198</v>
      </c>
      <c r="S21" s="148">
        <f>'G-3'!M13</f>
        <v>163</v>
      </c>
      <c r="T21" s="148">
        <f>'G-3'!M14</f>
        <v>163.5</v>
      </c>
      <c r="U21" s="148">
        <f>'G-3'!M15</f>
        <v>168</v>
      </c>
      <c r="V21" s="148">
        <f>'G-3'!M16</f>
        <v>161.5</v>
      </c>
      <c r="W21" s="148">
        <f>'G-3'!M17</f>
        <v>197.5</v>
      </c>
      <c r="X21" s="148">
        <f>'G-3'!M18</f>
        <v>197.5</v>
      </c>
      <c r="Y21" s="148">
        <f>'G-3'!M19</f>
        <v>171.5</v>
      </c>
      <c r="Z21" s="148">
        <f>'G-3'!M20</f>
        <v>163</v>
      </c>
      <c r="AA21" s="148">
        <f>'G-3'!M21</f>
        <v>184.5</v>
      </c>
      <c r="AB21" s="148">
        <f>'G-3'!M22</f>
        <v>185.5</v>
      </c>
      <c r="AC21" s="149"/>
      <c r="AD21" s="148">
        <f>'G-3'!T10</f>
        <v>188</v>
      </c>
      <c r="AE21" s="148">
        <f>'G-3'!T11</f>
        <v>189</v>
      </c>
      <c r="AF21" s="148">
        <f>'G-3'!T12</f>
        <v>204.5</v>
      </c>
      <c r="AG21" s="148">
        <f>'G-3'!T13</f>
        <v>221.5</v>
      </c>
      <c r="AH21" s="148">
        <f>'G-3'!T14</f>
        <v>0</v>
      </c>
      <c r="AI21" s="148">
        <f>'G-3'!T15</f>
        <v>0</v>
      </c>
      <c r="AJ21" s="148">
        <f>'G-3'!T16</f>
        <v>0</v>
      </c>
      <c r="AK21" s="148">
        <f>'G-3'!T17</f>
        <v>0</v>
      </c>
      <c r="AL21" s="148">
        <f>'G-3'!T18</f>
        <v>0</v>
      </c>
      <c r="AM21" s="148">
        <f>'G-3'!T19</f>
        <v>0</v>
      </c>
      <c r="AN21" s="148">
        <f>'G-3'!T20</f>
        <v>0</v>
      </c>
      <c r="AO21" s="148">
        <f>'G-3'!T21</f>
        <v>0</v>
      </c>
      <c r="AP21" s="100"/>
      <c r="AQ21" s="100"/>
      <c r="AR21" s="100"/>
      <c r="AS21" s="100"/>
      <c r="AT21" s="100"/>
      <c r="AU21" s="100"/>
      <c r="AV21" s="100"/>
      <c r="AW21" s="100"/>
      <c r="AX21" s="100"/>
      <c r="AY21" s="100"/>
      <c r="AZ21" s="100"/>
      <c r="BA21" s="100"/>
      <c r="BB21" s="100"/>
      <c r="BC21" s="100"/>
      <c r="BD21" s="100"/>
      <c r="BE21" s="100"/>
      <c r="BF21" s="100"/>
      <c r="BG21" s="100"/>
      <c r="BH21" s="100"/>
      <c r="BI21" s="100"/>
      <c r="BJ21" s="100"/>
      <c r="BK21" s="100"/>
      <c r="BL21" s="100"/>
      <c r="BM21" s="100"/>
      <c r="BN21" s="100"/>
      <c r="BO21" s="100"/>
      <c r="BP21" s="100"/>
      <c r="BQ21" s="100"/>
      <c r="BR21" s="100"/>
      <c r="BS21" s="100"/>
      <c r="BT21" s="100"/>
      <c r="BU21" s="100"/>
      <c r="BV21" s="100"/>
      <c r="BW21" s="100"/>
      <c r="BX21" s="100"/>
      <c r="BY21" s="100"/>
      <c r="BZ21" s="100"/>
      <c r="CA21" s="100"/>
      <c r="CB21" s="100"/>
      <c r="CC21" s="100"/>
    </row>
    <row r="22" spans="1:81" ht="16.5" customHeight="1" x14ac:dyDescent="0.2">
      <c r="A22" s="99" t="s">
        <v>106</v>
      </c>
      <c r="B22" s="148"/>
      <c r="C22" s="148"/>
      <c r="D22" s="148"/>
      <c r="E22" s="148">
        <f>B21+C21+D21+E21</f>
        <v>674</v>
      </c>
      <c r="F22" s="148">
        <f t="shared" ref="F22:K22" si="21">C21+D21+E21+F21</f>
        <v>688.5</v>
      </c>
      <c r="G22" s="148">
        <f t="shared" si="21"/>
        <v>685.5</v>
      </c>
      <c r="H22" s="148">
        <f t="shared" si="21"/>
        <v>701</v>
      </c>
      <c r="I22" s="148">
        <f t="shared" si="21"/>
        <v>721.5</v>
      </c>
      <c r="J22" s="148">
        <f t="shared" si="21"/>
        <v>657</v>
      </c>
      <c r="K22" s="148">
        <f t="shared" si="21"/>
        <v>668.5</v>
      </c>
      <c r="L22" s="149"/>
      <c r="M22" s="148"/>
      <c r="N22" s="148"/>
      <c r="O22" s="148"/>
      <c r="P22" s="148">
        <f>M21+N21+O21+P21</f>
        <v>818</v>
      </c>
      <c r="Q22" s="148">
        <f t="shared" ref="Q22:AB22" si="22">N21+O21+P21+Q21</f>
        <v>802.5</v>
      </c>
      <c r="R22" s="148">
        <f t="shared" si="22"/>
        <v>781</v>
      </c>
      <c r="S22" s="148">
        <f t="shared" si="22"/>
        <v>764</v>
      </c>
      <c r="T22" s="148">
        <f t="shared" si="22"/>
        <v>739.5</v>
      </c>
      <c r="U22" s="148">
        <f t="shared" si="22"/>
        <v>692.5</v>
      </c>
      <c r="V22" s="148">
        <f t="shared" si="22"/>
        <v>656</v>
      </c>
      <c r="W22" s="148">
        <f t="shared" si="22"/>
        <v>690.5</v>
      </c>
      <c r="X22" s="148">
        <f t="shared" si="22"/>
        <v>724.5</v>
      </c>
      <c r="Y22" s="148">
        <f t="shared" si="22"/>
        <v>728</v>
      </c>
      <c r="Z22" s="148">
        <f t="shared" si="22"/>
        <v>729.5</v>
      </c>
      <c r="AA22" s="148">
        <f t="shared" si="22"/>
        <v>716.5</v>
      </c>
      <c r="AB22" s="148">
        <f t="shared" si="22"/>
        <v>704.5</v>
      </c>
      <c r="AC22" s="149"/>
      <c r="AD22" s="148"/>
      <c r="AE22" s="148"/>
      <c r="AF22" s="148"/>
      <c r="AG22" s="148">
        <f>AD21+AE21+AF21+AG21</f>
        <v>803</v>
      </c>
      <c r="AH22" s="148">
        <f t="shared" ref="AH22:AO22" si="23">AE21+AF21+AG21+AH21</f>
        <v>615</v>
      </c>
      <c r="AI22" s="148">
        <f t="shared" si="23"/>
        <v>426</v>
      </c>
      <c r="AJ22" s="148">
        <f t="shared" si="23"/>
        <v>221.5</v>
      </c>
      <c r="AK22" s="148">
        <f t="shared" si="23"/>
        <v>0</v>
      </c>
      <c r="AL22" s="148">
        <f t="shared" si="23"/>
        <v>0</v>
      </c>
      <c r="AM22" s="148">
        <f t="shared" si="23"/>
        <v>0</v>
      </c>
      <c r="AN22" s="148">
        <f t="shared" si="23"/>
        <v>0</v>
      </c>
      <c r="AO22" s="148">
        <f t="shared" si="23"/>
        <v>0</v>
      </c>
      <c r="AP22" s="100"/>
      <c r="AQ22" s="100"/>
      <c r="AR22" s="100"/>
      <c r="AS22" s="100"/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100"/>
      <c r="BE22" s="100"/>
      <c r="BF22" s="100"/>
      <c r="BG22" s="100"/>
      <c r="BH22" s="100"/>
      <c r="BI22" s="100"/>
      <c r="BJ22" s="100"/>
      <c r="BK22" s="100"/>
      <c r="BL22" s="100"/>
      <c r="BM22" s="100"/>
      <c r="BN22" s="100"/>
      <c r="BO22" s="100"/>
      <c r="BP22" s="100"/>
      <c r="BQ22" s="100"/>
      <c r="BR22" s="100"/>
      <c r="BS22" s="100"/>
      <c r="BT22" s="100"/>
      <c r="BU22" s="100"/>
      <c r="BV22" s="100"/>
      <c r="BW22" s="100"/>
      <c r="BX22" s="100"/>
      <c r="BY22" s="100"/>
      <c r="BZ22" s="100"/>
      <c r="CA22" s="100"/>
      <c r="CB22" s="100"/>
      <c r="CC22" s="100"/>
    </row>
    <row r="23" spans="1:81" ht="16.5" customHeight="1" x14ac:dyDescent="0.2">
      <c r="A23" s="96" t="s">
        <v>107</v>
      </c>
      <c r="B23" s="150"/>
      <c r="C23" s="151" t="s">
        <v>108</v>
      </c>
      <c r="D23" s="152">
        <f>DIRECCIONALIDAD!J28/100</f>
        <v>0</v>
      </c>
      <c r="E23" s="151"/>
      <c r="F23" s="151" t="s">
        <v>109</v>
      </c>
      <c r="G23" s="152">
        <f>DIRECCIONALIDAD!J29/100</f>
        <v>0.87016574585635365</v>
      </c>
      <c r="H23" s="151"/>
      <c r="I23" s="151" t="s">
        <v>110</v>
      </c>
      <c r="J23" s="152">
        <f>DIRECCIONALIDAD!J30/100</f>
        <v>0.12983425414364641</v>
      </c>
      <c r="K23" s="153"/>
      <c r="L23" s="147"/>
      <c r="M23" s="150"/>
      <c r="N23" s="151"/>
      <c r="O23" s="151" t="s">
        <v>108</v>
      </c>
      <c r="P23" s="152">
        <f>DIRECCIONALIDAD!J31/100</f>
        <v>1.7567567567567569E-2</v>
      </c>
      <c r="Q23" s="151"/>
      <c r="R23" s="151"/>
      <c r="S23" s="151"/>
      <c r="T23" s="151" t="s">
        <v>109</v>
      </c>
      <c r="U23" s="152">
        <f>DIRECCIONALIDAD!J32/100</f>
        <v>0.80675675675675673</v>
      </c>
      <c r="V23" s="151"/>
      <c r="W23" s="151"/>
      <c r="X23" s="151"/>
      <c r="Y23" s="151" t="s">
        <v>110</v>
      </c>
      <c r="Z23" s="152">
        <f>DIRECCIONALIDAD!J33/100</f>
        <v>0.17567567567567569</v>
      </c>
      <c r="AA23" s="151"/>
      <c r="AB23" s="151"/>
      <c r="AC23" s="147"/>
      <c r="AD23" s="150"/>
      <c r="AE23" s="151" t="s">
        <v>108</v>
      </c>
      <c r="AF23" s="152">
        <f>DIRECCIONALIDAD!J34/100</f>
        <v>5.868544600938966E-3</v>
      </c>
      <c r="AG23" s="151"/>
      <c r="AH23" s="151"/>
      <c r="AI23" s="151"/>
      <c r="AJ23" s="151" t="s">
        <v>109</v>
      </c>
      <c r="AK23" s="152">
        <f>DIRECCIONALIDAD!J35/100</f>
        <v>0.80868544600938963</v>
      </c>
      <c r="AL23" s="151"/>
      <c r="AM23" s="151"/>
      <c r="AN23" s="151" t="s">
        <v>110</v>
      </c>
      <c r="AO23" s="152">
        <f>DIRECCIONALIDAD!J36/100</f>
        <v>0.18544600938967137</v>
      </c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  <c r="BY23" s="91"/>
      <c r="BZ23" s="91"/>
      <c r="CA23" s="91"/>
      <c r="CB23" s="91"/>
      <c r="CC23" s="91"/>
    </row>
    <row r="24" spans="1:81" ht="16.5" customHeight="1" x14ac:dyDescent="0.2">
      <c r="A24" s="91"/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236" t="s">
        <v>104</v>
      </c>
      <c r="U24" s="236"/>
      <c r="V24" s="155">
        <v>4</v>
      </c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  <c r="BY24" s="91"/>
      <c r="BZ24" s="91"/>
      <c r="CA24" s="91"/>
      <c r="CB24" s="91"/>
      <c r="CC24" s="91"/>
    </row>
    <row r="25" spans="1:81" ht="16.5" customHeight="1" x14ac:dyDescent="0.2">
      <c r="A25" s="99" t="s">
        <v>105</v>
      </c>
      <c r="B25" s="148">
        <f>'G-4'!F10</f>
        <v>143.5</v>
      </c>
      <c r="C25" s="148">
        <f>'G-4'!F11</f>
        <v>146</v>
      </c>
      <c r="D25" s="148">
        <f>'G-4'!F12</f>
        <v>144</v>
      </c>
      <c r="E25" s="148">
        <f>'G-4'!F13</f>
        <v>139.5</v>
      </c>
      <c r="F25" s="148">
        <f>'G-4'!F14</f>
        <v>142.5</v>
      </c>
      <c r="G25" s="148">
        <f>'G-4'!F15</f>
        <v>108.5</v>
      </c>
      <c r="H25" s="148">
        <f>'G-4'!F16</f>
        <v>113.5</v>
      </c>
      <c r="I25" s="148">
        <f>'G-4'!F17</f>
        <v>102.5</v>
      </c>
      <c r="J25" s="148">
        <f>'G-4'!F18</f>
        <v>131.5</v>
      </c>
      <c r="K25" s="148">
        <f>'G-4'!F19</f>
        <v>124.5</v>
      </c>
      <c r="L25" s="149"/>
      <c r="M25" s="148">
        <f>'G-4'!F20</f>
        <v>108</v>
      </c>
      <c r="N25" s="148">
        <f>'G-4'!F21</f>
        <v>117.5</v>
      </c>
      <c r="O25" s="148">
        <f>'G-4'!F22</f>
        <v>129.5</v>
      </c>
      <c r="P25" s="148">
        <f>'G-4'!M10</f>
        <v>114.5</v>
      </c>
      <c r="Q25" s="148">
        <f>'G-4'!M11</f>
        <v>140.5</v>
      </c>
      <c r="R25" s="148">
        <f>'G-4'!M12</f>
        <v>123</v>
      </c>
      <c r="S25" s="148">
        <f>'G-4'!M13</f>
        <v>122</v>
      </c>
      <c r="T25" s="148">
        <f>'G-4'!M14</f>
        <v>121</v>
      </c>
      <c r="U25" s="148">
        <f>'G-4'!M15</f>
        <v>113.5</v>
      </c>
      <c r="V25" s="148">
        <f>'G-4'!M16</f>
        <v>106.5</v>
      </c>
      <c r="W25" s="148">
        <f>'G-4'!M17</f>
        <v>105.5</v>
      </c>
      <c r="X25" s="148">
        <f>'G-4'!M18</f>
        <v>102.5</v>
      </c>
      <c r="Y25" s="148">
        <f>'G-4'!M19</f>
        <v>113.5</v>
      </c>
      <c r="Z25" s="148">
        <f>'G-4'!M20</f>
        <v>130.5</v>
      </c>
      <c r="AA25" s="148">
        <f>'G-4'!M21</f>
        <v>124.5</v>
      </c>
      <c r="AB25" s="148">
        <f>'G-4'!M22</f>
        <v>146.5</v>
      </c>
      <c r="AC25" s="149"/>
      <c r="AD25" s="148">
        <f>'G-4'!T10</f>
        <v>121</v>
      </c>
      <c r="AE25" s="148">
        <f>'G-4'!T11</f>
        <v>119.5</v>
      </c>
      <c r="AF25" s="148">
        <f>'G-4'!T12</f>
        <v>141.5</v>
      </c>
      <c r="AG25" s="148">
        <f>'G-4'!T13</f>
        <v>144.5</v>
      </c>
      <c r="AH25" s="148">
        <f>'G-4'!T14</f>
        <v>0</v>
      </c>
      <c r="AI25" s="148">
        <f>'G-4'!T15</f>
        <v>0</v>
      </c>
      <c r="AJ25" s="148">
        <f>'G-4'!T16</f>
        <v>0</v>
      </c>
      <c r="AK25" s="148">
        <f>'G-4'!T17</f>
        <v>0</v>
      </c>
      <c r="AL25" s="148">
        <f>'G-4'!T18</f>
        <v>0</v>
      </c>
      <c r="AM25" s="148">
        <f>'G-4'!T19</f>
        <v>0</v>
      </c>
      <c r="AN25" s="148">
        <f>'G-4'!T20</f>
        <v>0</v>
      </c>
      <c r="AO25" s="148">
        <f>'G-4'!T21</f>
        <v>0</v>
      </c>
      <c r="AP25" s="100"/>
      <c r="AQ25" s="100"/>
      <c r="AR25" s="100"/>
      <c r="AS25" s="100"/>
      <c r="AT25" s="100"/>
      <c r="AU25" s="100"/>
      <c r="AV25" s="100"/>
      <c r="AW25" s="100"/>
      <c r="AX25" s="100"/>
      <c r="AY25" s="100"/>
      <c r="AZ25" s="100"/>
      <c r="BA25" s="100"/>
      <c r="BB25" s="100"/>
      <c r="BC25" s="100"/>
      <c r="BD25" s="100"/>
      <c r="BE25" s="100"/>
      <c r="BF25" s="100"/>
      <c r="BG25" s="100"/>
      <c r="BH25" s="100"/>
      <c r="BI25" s="100"/>
      <c r="BJ25" s="100"/>
      <c r="BK25" s="100"/>
      <c r="BL25" s="100"/>
      <c r="BM25" s="100"/>
      <c r="BN25" s="100"/>
      <c r="BO25" s="100"/>
      <c r="BP25" s="100"/>
      <c r="BQ25" s="100"/>
      <c r="BR25" s="100"/>
      <c r="BS25" s="100"/>
      <c r="BT25" s="100"/>
      <c r="BU25" s="100"/>
      <c r="BV25" s="100"/>
      <c r="BW25" s="100"/>
      <c r="BX25" s="100"/>
      <c r="BY25" s="100"/>
      <c r="BZ25" s="100"/>
      <c r="CA25" s="100"/>
      <c r="CB25" s="100"/>
      <c r="CC25" s="100"/>
    </row>
    <row r="26" spans="1:81" ht="16.5" customHeight="1" x14ac:dyDescent="0.2">
      <c r="A26" s="99" t="s">
        <v>106</v>
      </c>
      <c r="B26" s="148"/>
      <c r="C26" s="148"/>
      <c r="D26" s="148"/>
      <c r="E26" s="148">
        <f>B25+C25+D25+E25</f>
        <v>573</v>
      </c>
      <c r="F26" s="148">
        <f t="shared" ref="F26:K26" si="24">C25+D25+E25+F25</f>
        <v>572</v>
      </c>
      <c r="G26" s="148">
        <f t="shared" si="24"/>
        <v>534.5</v>
      </c>
      <c r="H26" s="148">
        <f t="shared" si="24"/>
        <v>504</v>
      </c>
      <c r="I26" s="148">
        <f t="shared" si="24"/>
        <v>467</v>
      </c>
      <c r="J26" s="148">
        <f t="shared" si="24"/>
        <v>456</v>
      </c>
      <c r="K26" s="148">
        <f t="shared" si="24"/>
        <v>472</v>
      </c>
      <c r="L26" s="149"/>
      <c r="M26" s="148"/>
      <c r="N26" s="148"/>
      <c r="O26" s="148"/>
      <c r="P26" s="148">
        <f>M25+N25+O25+P25</f>
        <v>469.5</v>
      </c>
      <c r="Q26" s="148">
        <f t="shared" ref="Q26:AB26" si="25">N25+O25+P25+Q25</f>
        <v>502</v>
      </c>
      <c r="R26" s="148">
        <f t="shared" si="25"/>
        <v>507.5</v>
      </c>
      <c r="S26" s="148">
        <f t="shared" si="25"/>
        <v>500</v>
      </c>
      <c r="T26" s="148">
        <f t="shared" si="25"/>
        <v>506.5</v>
      </c>
      <c r="U26" s="148">
        <f t="shared" si="25"/>
        <v>479.5</v>
      </c>
      <c r="V26" s="148">
        <f t="shared" si="25"/>
        <v>463</v>
      </c>
      <c r="W26" s="148">
        <f t="shared" si="25"/>
        <v>446.5</v>
      </c>
      <c r="X26" s="148">
        <f t="shared" si="25"/>
        <v>428</v>
      </c>
      <c r="Y26" s="148">
        <f t="shared" si="25"/>
        <v>428</v>
      </c>
      <c r="Z26" s="148">
        <f t="shared" si="25"/>
        <v>452</v>
      </c>
      <c r="AA26" s="148">
        <f t="shared" si="25"/>
        <v>471</v>
      </c>
      <c r="AB26" s="148">
        <f t="shared" si="25"/>
        <v>515</v>
      </c>
      <c r="AC26" s="149"/>
      <c r="AD26" s="148"/>
      <c r="AE26" s="148"/>
      <c r="AF26" s="148"/>
      <c r="AG26" s="148">
        <f>AD25+AE25+AF25+AG25</f>
        <v>526.5</v>
      </c>
      <c r="AH26" s="148">
        <f t="shared" ref="AH26:AO26" si="26">AE25+AF25+AG25+AH25</f>
        <v>405.5</v>
      </c>
      <c r="AI26" s="148">
        <f t="shared" si="26"/>
        <v>286</v>
      </c>
      <c r="AJ26" s="148">
        <f t="shared" si="26"/>
        <v>144.5</v>
      </c>
      <c r="AK26" s="148">
        <f t="shared" si="26"/>
        <v>0</v>
      </c>
      <c r="AL26" s="148">
        <f t="shared" si="26"/>
        <v>0</v>
      </c>
      <c r="AM26" s="148">
        <f t="shared" si="26"/>
        <v>0</v>
      </c>
      <c r="AN26" s="148">
        <f t="shared" si="26"/>
        <v>0</v>
      </c>
      <c r="AO26" s="148">
        <f t="shared" si="26"/>
        <v>0</v>
      </c>
      <c r="AP26" s="100"/>
      <c r="AQ26" s="100"/>
      <c r="AR26" s="100"/>
      <c r="AS26" s="100"/>
      <c r="AT26" s="100"/>
      <c r="AU26" s="100"/>
      <c r="AV26" s="100"/>
      <c r="AW26" s="100"/>
      <c r="AX26" s="100"/>
      <c r="AY26" s="100"/>
      <c r="AZ26" s="100"/>
      <c r="BA26" s="100"/>
      <c r="BB26" s="100"/>
      <c r="BC26" s="100"/>
      <c r="BD26" s="100"/>
      <c r="BE26" s="100"/>
      <c r="BF26" s="100"/>
      <c r="BG26" s="100"/>
      <c r="BH26" s="100"/>
      <c r="BI26" s="100"/>
      <c r="BJ26" s="100"/>
      <c r="BK26" s="100"/>
      <c r="BL26" s="100"/>
      <c r="BM26" s="100"/>
      <c r="BN26" s="100"/>
      <c r="BO26" s="100"/>
      <c r="BP26" s="100"/>
      <c r="BQ26" s="100"/>
      <c r="BR26" s="100"/>
      <c r="BS26" s="100"/>
      <c r="BT26" s="100"/>
      <c r="BU26" s="100"/>
      <c r="BV26" s="100"/>
      <c r="BW26" s="100"/>
      <c r="BX26" s="100"/>
      <c r="BY26" s="100"/>
      <c r="BZ26" s="100"/>
      <c r="CA26" s="100"/>
      <c r="CB26" s="100"/>
      <c r="CC26" s="100"/>
    </row>
    <row r="27" spans="1:81" ht="16.5" customHeight="1" x14ac:dyDescent="0.2">
      <c r="A27" s="96" t="s">
        <v>107</v>
      </c>
      <c r="B27" s="150"/>
      <c r="C27" s="151" t="s">
        <v>108</v>
      </c>
      <c r="D27" s="152">
        <f>DIRECCIONALIDAD!J37/100</f>
        <v>9.368635437881874E-2</v>
      </c>
      <c r="E27" s="151"/>
      <c r="F27" s="151" t="s">
        <v>109</v>
      </c>
      <c r="G27" s="152">
        <f>DIRECCIONALIDAD!J38/100</f>
        <v>0.90631364562118122</v>
      </c>
      <c r="H27" s="151"/>
      <c r="I27" s="151" t="s">
        <v>110</v>
      </c>
      <c r="J27" s="152">
        <f>DIRECCIONALIDAD!J39/100</f>
        <v>0</v>
      </c>
      <c r="K27" s="153"/>
      <c r="L27" s="147"/>
      <c r="M27" s="150"/>
      <c r="N27" s="151"/>
      <c r="O27" s="151" t="s">
        <v>108</v>
      </c>
      <c r="P27" s="152">
        <f>DIRECCIONALIDAD!J40/100</f>
        <v>7.9335793357933573E-2</v>
      </c>
      <c r="Q27" s="151"/>
      <c r="R27" s="151"/>
      <c r="S27" s="151"/>
      <c r="T27" s="151" t="s">
        <v>109</v>
      </c>
      <c r="U27" s="152">
        <f>DIRECCIONALIDAD!J41/100</f>
        <v>0.86162361623616235</v>
      </c>
      <c r="V27" s="151"/>
      <c r="W27" s="151"/>
      <c r="X27" s="151"/>
      <c r="Y27" s="151" t="s">
        <v>110</v>
      </c>
      <c r="Z27" s="152">
        <f>DIRECCIONALIDAD!J42/100</f>
        <v>5.9040590405904057E-2</v>
      </c>
      <c r="AA27" s="151"/>
      <c r="AB27" s="153"/>
      <c r="AC27" s="147"/>
      <c r="AD27" s="150"/>
      <c r="AE27" s="151" t="s">
        <v>108</v>
      </c>
      <c r="AF27" s="152">
        <f>DIRECCIONALIDAD!J43/100</f>
        <v>5.7692307692307689E-2</v>
      </c>
      <c r="AG27" s="151"/>
      <c r="AH27" s="151"/>
      <c r="AI27" s="151"/>
      <c r="AJ27" s="151" t="s">
        <v>109</v>
      </c>
      <c r="AK27" s="152">
        <f>DIRECCIONALIDAD!J44/100</f>
        <v>0.89160839160839156</v>
      </c>
      <c r="AL27" s="151"/>
      <c r="AM27" s="151"/>
      <c r="AN27" s="151" t="s">
        <v>110</v>
      </c>
      <c r="AO27" s="154">
        <f>DIRECCIONALIDAD!J45/100</f>
        <v>5.0699300699300703E-2</v>
      </c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  <c r="BY27" s="91"/>
      <c r="BZ27" s="91"/>
      <c r="CA27" s="91"/>
      <c r="CB27" s="91"/>
      <c r="CC27" s="91"/>
    </row>
    <row r="28" spans="1:81" ht="16.5" customHeight="1" x14ac:dyDescent="0.2">
      <c r="A28" s="91"/>
      <c r="B28" s="147"/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147"/>
      <c r="R28" s="147"/>
      <c r="S28" s="147"/>
      <c r="T28" s="236" t="s">
        <v>104</v>
      </c>
      <c r="U28" s="236"/>
      <c r="V28" s="146" t="s">
        <v>111</v>
      </c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  <c r="BY28" s="91"/>
      <c r="BZ28" s="91"/>
      <c r="CA28" s="91"/>
      <c r="CB28" s="91"/>
      <c r="CC28" s="91"/>
    </row>
    <row r="29" spans="1:81" ht="16.5" customHeight="1" x14ac:dyDescent="0.2">
      <c r="A29" s="99" t="s">
        <v>105</v>
      </c>
      <c r="B29" s="148">
        <f>B13+B17+B21+B25</f>
        <v>568</v>
      </c>
      <c r="C29" s="148">
        <f t="shared" ref="C29:K29" si="27">C13+C17+C21+C25</f>
        <v>548</v>
      </c>
      <c r="D29" s="148">
        <f t="shared" si="27"/>
        <v>516</v>
      </c>
      <c r="E29" s="148">
        <f t="shared" si="27"/>
        <v>486.5</v>
      </c>
      <c r="F29" s="148">
        <f t="shared" si="27"/>
        <v>505</v>
      </c>
      <c r="G29" s="148">
        <f t="shared" si="27"/>
        <v>422</v>
      </c>
      <c r="H29" s="148">
        <f t="shared" si="27"/>
        <v>475.5</v>
      </c>
      <c r="I29" s="148">
        <f t="shared" si="27"/>
        <v>442</v>
      </c>
      <c r="J29" s="148">
        <f t="shared" si="27"/>
        <v>477</v>
      </c>
      <c r="K29" s="148">
        <f t="shared" si="27"/>
        <v>448.5</v>
      </c>
      <c r="L29" s="149"/>
      <c r="M29" s="148">
        <f>M13+M17+M21+M25</f>
        <v>482.5</v>
      </c>
      <c r="N29" s="148">
        <f t="shared" ref="N29:AB29" si="28">N13+N17+N21+N25</f>
        <v>495.5</v>
      </c>
      <c r="O29" s="148">
        <f t="shared" si="28"/>
        <v>472</v>
      </c>
      <c r="P29" s="148">
        <f t="shared" si="28"/>
        <v>479.5</v>
      </c>
      <c r="Q29" s="148">
        <f t="shared" si="28"/>
        <v>529</v>
      </c>
      <c r="R29" s="148">
        <f t="shared" si="28"/>
        <v>488.5</v>
      </c>
      <c r="S29" s="148">
        <f t="shared" si="28"/>
        <v>450</v>
      </c>
      <c r="T29" s="148">
        <f t="shared" si="28"/>
        <v>432</v>
      </c>
      <c r="U29" s="148">
        <f t="shared" si="28"/>
        <v>428.5</v>
      </c>
      <c r="V29" s="148">
        <f t="shared" si="28"/>
        <v>410</v>
      </c>
      <c r="W29" s="148">
        <f t="shared" si="28"/>
        <v>502.5</v>
      </c>
      <c r="X29" s="148">
        <f t="shared" si="28"/>
        <v>471.5</v>
      </c>
      <c r="Y29" s="148">
        <f t="shared" si="28"/>
        <v>439</v>
      </c>
      <c r="Z29" s="148">
        <f t="shared" si="28"/>
        <v>474</v>
      </c>
      <c r="AA29" s="148">
        <f t="shared" si="28"/>
        <v>488.5</v>
      </c>
      <c r="AB29" s="148">
        <f t="shared" si="28"/>
        <v>477.5</v>
      </c>
      <c r="AC29" s="149"/>
      <c r="AD29" s="148">
        <f>AD13+AD17+AD21+AD25</f>
        <v>449.5</v>
      </c>
      <c r="AE29" s="148">
        <f t="shared" ref="AE29:AO29" si="29">AE13+AE17+AE21+AE25</f>
        <v>565.5</v>
      </c>
      <c r="AF29" s="148">
        <f t="shared" si="29"/>
        <v>556</v>
      </c>
      <c r="AG29" s="148">
        <f t="shared" si="29"/>
        <v>540.5</v>
      </c>
      <c r="AH29" s="148">
        <f t="shared" si="29"/>
        <v>0</v>
      </c>
      <c r="AI29" s="148">
        <f t="shared" si="29"/>
        <v>0</v>
      </c>
      <c r="AJ29" s="148">
        <f t="shared" si="29"/>
        <v>0</v>
      </c>
      <c r="AK29" s="148">
        <f t="shared" si="29"/>
        <v>0</v>
      </c>
      <c r="AL29" s="148">
        <f t="shared" si="29"/>
        <v>0</v>
      </c>
      <c r="AM29" s="148">
        <f t="shared" si="29"/>
        <v>0</v>
      </c>
      <c r="AN29" s="148">
        <f t="shared" si="29"/>
        <v>0</v>
      </c>
      <c r="AO29" s="148">
        <f t="shared" si="29"/>
        <v>0</v>
      </c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0"/>
      <c r="BM29" s="100"/>
      <c r="BN29" s="100"/>
      <c r="BO29" s="100"/>
      <c r="BP29" s="100"/>
      <c r="BQ29" s="100"/>
      <c r="BR29" s="100"/>
      <c r="BS29" s="100"/>
      <c r="BT29" s="100"/>
      <c r="BU29" s="100"/>
      <c r="BV29" s="100"/>
      <c r="BW29" s="100"/>
      <c r="BX29" s="100"/>
      <c r="BY29" s="100"/>
      <c r="BZ29" s="100"/>
      <c r="CA29" s="100"/>
      <c r="CB29" s="100"/>
      <c r="CC29" s="100"/>
    </row>
    <row r="30" spans="1:81" ht="16.5" customHeight="1" x14ac:dyDescent="0.2">
      <c r="A30" s="99" t="s">
        <v>106</v>
      </c>
      <c r="B30" s="148"/>
      <c r="C30" s="148"/>
      <c r="D30" s="148"/>
      <c r="E30" s="148">
        <f>B29+C29+D29+E29</f>
        <v>2118.5</v>
      </c>
      <c r="F30" s="148">
        <f t="shared" ref="F30:K30" si="30">C29+D29+E29+F29</f>
        <v>2055.5</v>
      </c>
      <c r="G30" s="148">
        <f t="shared" si="30"/>
        <v>1929.5</v>
      </c>
      <c r="H30" s="148">
        <f t="shared" si="30"/>
        <v>1889</v>
      </c>
      <c r="I30" s="148">
        <f t="shared" si="30"/>
        <v>1844.5</v>
      </c>
      <c r="J30" s="148">
        <f t="shared" si="30"/>
        <v>1816.5</v>
      </c>
      <c r="K30" s="148">
        <f t="shared" si="30"/>
        <v>1843</v>
      </c>
      <c r="L30" s="149"/>
      <c r="M30" s="148"/>
      <c r="N30" s="148"/>
      <c r="O30" s="148"/>
      <c r="P30" s="148">
        <f>M29+N29+O29+P29</f>
        <v>1929.5</v>
      </c>
      <c r="Q30" s="148">
        <f t="shared" ref="Q30:AB30" si="31">N29+O29+P29+Q29</f>
        <v>1976</v>
      </c>
      <c r="R30" s="148">
        <f t="shared" si="31"/>
        <v>1969</v>
      </c>
      <c r="S30" s="148">
        <f t="shared" si="31"/>
        <v>1947</v>
      </c>
      <c r="T30" s="148">
        <f t="shared" si="31"/>
        <v>1899.5</v>
      </c>
      <c r="U30" s="148">
        <f t="shared" si="31"/>
        <v>1799</v>
      </c>
      <c r="V30" s="148">
        <f t="shared" si="31"/>
        <v>1720.5</v>
      </c>
      <c r="W30" s="148">
        <f t="shared" si="31"/>
        <v>1773</v>
      </c>
      <c r="X30" s="148">
        <f t="shared" si="31"/>
        <v>1812.5</v>
      </c>
      <c r="Y30" s="148">
        <f t="shared" si="31"/>
        <v>1823</v>
      </c>
      <c r="Z30" s="148">
        <f t="shared" si="31"/>
        <v>1887</v>
      </c>
      <c r="AA30" s="148">
        <f t="shared" si="31"/>
        <v>1873</v>
      </c>
      <c r="AB30" s="148">
        <f t="shared" si="31"/>
        <v>1879</v>
      </c>
      <c r="AC30" s="149"/>
      <c r="AD30" s="148"/>
      <c r="AE30" s="148"/>
      <c r="AF30" s="148"/>
      <c r="AG30" s="148">
        <f>AD29+AE29+AF29+AG29</f>
        <v>2111.5</v>
      </c>
      <c r="AH30" s="148">
        <f t="shared" ref="AH30:AO30" si="32">AE29+AF29+AG29+AH29</f>
        <v>1662</v>
      </c>
      <c r="AI30" s="148">
        <f t="shared" si="32"/>
        <v>1096.5</v>
      </c>
      <c r="AJ30" s="148">
        <f t="shared" si="32"/>
        <v>540.5</v>
      </c>
      <c r="AK30" s="148">
        <f t="shared" si="32"/>
        <v>0</v>
      </c>
      <c r="AL30" s="148">
        <f t="shared" si="32"/>
        <v>0</v>
      </c>
      <c r="AM30" s="148">
        <f t="shared" si="32"/>
        <v>0</v>
      </c>
      <c r="AN30" s="148">
        <f t="shared" si="32"/>
        <v>0</v>
      </c>
      <c r="AO30" s="148">
        <f t="shared" si="32"/>
        <v>0</v>
      </c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0"/>
      <c r="BM30" s="100"/>
      <c r="BN30" s="100"/>
      <c r="BO30" s="100"/>
      <c r="BP30" s="100"/>
      <c r="BQ30" s="100"/>
      <c r="BR30" s="100"/>
      <c r="BS30" s="100"/>
      <c r="BT30" s="100"/>
      <c r="BU30" s="100"/>
      <c r="BV30" s="100"/>
      <c r="BW30" s="100"/>
      <c r="BX30" s="100"/>
      <c r="BY30" s="100"/>
      <c r="BZ30" s="100"/>
      <c r="CA30" s="100"/>
      <c r="CB30" s="100"/>
      <c r="CC30" s="100"/>
    </row>
    <row r="31" spans="1:81" x14ac:dyDescent="0.2">
      <c r="A31" s="91"/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  <c r="BZ31" s="91"/>
      <c r="CA31" s="91"/>
      <c r="CB31" s="91"/>
      <c r="CC31" s="91"/>
    </row>
    <row r="32" spans="1:81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237"/>
      <c r="R32" s="237"/>
      <c r="S32" s="237"/>
      <c r="T32" s="237"/>
      <c r="U32" s="237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  <c r="BZ32" s="91"/>
      <c r="CA32" s="91"/>
      <c r="CB32" s="91"/>
      <c r="CC32" s="91"/>
    </row>
    <row r="33" spans="1:8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100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  <c r="BZ33" s="91"/>
      <c r="CA33" s="91"/>
      <c r="CB33" s="91"/>
      <c r="CC33" s="91"/>
    </row>
    <row r="34" spans="1:81" x14ac:dyDescent="0.2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100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  <c r="BY34" s="91"/>
      <c r="BZ34" s="91"/>
      <c r="CA34" s="91"/>
      <c r="CB34" s="91"/>
      <c r="CC34" s="91"/>
    </row>
    <row r="35" spans="1:81" x14ac:dyDescent="0.2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100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  <c r="BZ35" s="91"/>
      <c r="CA35" s="91"/>
      <c r="CB35" s="91"/>
      <c r="CC35" s="91"/>
    </row>
    <row r="36" spans="1:81" x14ac:dyDescent="0.2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100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  <c r="BZ36" s="91"/>
      <c r="CA36" s="91"/>
      <c r="CB36" s="91"/>
      <c r="CC36" s="91"/>
    </row>
    <row r="37" spans="1:81" x14ac:dyDescent="0.2">
      <c r="A37" s="91"/>
      <c r="B37" s="91"/>
      <c r="C37" s="91"/>
      <c r="D37" s="91"/>
      <c r="E37" s="91"/>
      <c r="F37" s="91"/>
      <c r="G37" s="91"/>
      <c r="H37" s="91"/>
      <c r="I37" s="91"/>
      <c r="J37" s="91"/>
      <c r="K37" s="100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  <c r="BZ37" s="91"/>
      <c r="CA37" s="91"/>
      <c r="CB37" s="91"/>
      <c r="CC37" s="91"/>
    </row>
    <row r="38" spans="1:81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100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1"/>
      <c r="BZ38" s="91"/>
      <c r="CA38" s="91"/>
      <c r="CB38" s="91"/>
      <c r="CC38" s="91"/>
    </row>
    <row r="39" spans="1:81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100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  <c r="BY39" s="91"/>
      <c r="BZ39" s="91"/>
      <c r="CA39" s="91"/>
      <c r="CB39" s="91"/>
      <c r="CC39" s="91"/>
    </row>
    <row r="40" spans="1:81" x14ac:dyDescent="0.2">
      <c r="A40" s="91"/>
      <c r="B40" s="91"/>
      <c r="C40" s="91"/>
      <c r="D40" s="91"/>
      <c r="E40" s="91"/>
      <c r="F40" s="91"/>
      <c r="G40" s="91"/>
      <c r="H40" s="91"/>
      <c r="I40" s="91"/>
      <c r="J40" s="91"/>
      <c r="K40" s="100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  <c r="BY40" s="91"/>
      <c r="BZ40" s="91"/>
      <c r="CA40" s="91"/>
      <c r="CB40" s="91"/>
      <c r="CC40" s="91"/>
    </row>
    <row r="41" spans="1:81" x14ac:dyDescent="0.2">
      <c r="A41" s="91"/>
      <c r="B41" s="91"/>
      <c r="C41" s="91"/>
      <c r="D41" s="91"/>
      <c r="E41" s="91"/>
      <c r="F41" s="91"/>
      <c r="G41" s="91"/>
      <c r="H41" s="91"/>
      <c r="I41" s="91"/>
      <c r="J41" s="91"/>
      <c r="K41" s="100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  <c r="BY41" s="91"/>
      <c r="BZ41" s="91"/>
      <c r="CA41" s="91"/>
      <c r="CB41" s="91"/>
      <c r="CC41" s="91"/>
    </row>
    <row r="42" spans="1:81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100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  <c r="BY42" s="91"/>
      <c r="BZ42" s="91"/>
      <c r="CA42" s="91"/>
      <c r="CB42" s="91"/>
      <c r="CC42" s="91"/>
    </row>
    <row r="43" spans="1:81" x14ac:dyDescent="0.2">
      <c r="A43" s="91"/>
      <c r="B43" s="91"/>
      <c r="C43" s="91"/>
      <c r="D43" s="91"/>
      <c r="E43" s="91"/>
      <c r="F43" s="91"/>
      <c r="G43" s="91"/>
      <c r="H43" s="91"/>
      <c r="I43" s="91"/>
      <c r="J43" s="91"/>
      <c r="K43" s="100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  <c r="BY43" s="91"/>
      <c r="BZ43" s="91"/>
      <c r="CA43" s="91"/>
      <c r="CB43" s="91"/>
      <c r="CC43" s="91"/>
    </row>
    <row r="44" spans="1:81" x14ac:dyDescent="0.2">
      <c r="A44" s="91"/>
      <c r="B44" s="91"/>
      <c r="C44" s="91"/>
      <c r="D44" s="91"/>
      <c r="E44" s="91"/>
      <c r="F44" s="91"/>
      <c r="G44" s="91"/>
      <c r="H44" s="91"/>
      <c r="I44" s="91"/>
      <c r="J44" s="91"/>
      <c r="K44" s="100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  <c r="BY44" s="91"/>
      <c r="BZ44" s="91"/>
      <c r="CA44" s="91"/>
      <c r="CB44" s="91"/>
      <c r="CC44" s="91"/>
    </row>
    <row r="45" spans="1:81" x14ac:dyDescent="0.2">
      <c r="A45" s="91"/>
      <c r="B45" s="91"/>
      <c r="C45" s="91"/>
      <c r="D45" s="91"/>
      <c r="E45" s="91"/>
      <c r="F45" s="91"/>
      <c r="G45" s="91"/>
      <c r="H45" s="91"/>
      <c r="I45" s="91"/>
      <c r="J45" s="91"/>
      <c r="K45" s="100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  <c r="BY45" s="91"/>
      <c r="BZ45" s="91"/>
      <c r="CA45" s="91"/>
      <c r="CB45" s="91"/>
      <c r="CC45" s="91"/>
    </row>
    <row r="46" spans="1:81" x14ac:dyDescent="0.2">
      <c r="A46" s="91"/>
      <c r="B46" s="91"/>
      <c r="C46" s="91"/>
      <c r="D46" s="91"/>
      <c r="E46" s="91"/>
      <c r="F46" s="91"/>
      <c r="G46" s="91"/>
      <c r="H46" s="91"/>
      <c r="I46" s="91"/>
      <c r="J46" s="91"/>
      <c r="K46" s="100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  <c r="BY46" s="91"/>
      <c r="BZ46" s="91"/>
      <c r="CA46" s="91"/>
      <c r="CB46" s="91"/>
      <c r="CC46" s="91"/>
    </row>
    <row r="47" spans="1:81" x14ac:dyDescent="0.2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  <c r="BY47" s="91"/>
      <c r="BZ47" s="91"/>
      <c r="CA47" s="91"/>
      <c r="CB47" s="91"/>
      <c r="CC47" s="91"/>
    </row>
    <row r="48" spans="1:81" x14ac:dyDescent="0.2">
      <c r="A48" s="91"/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  <c r="BY48" s="91"/>
      <c r="BZ48" s="91"/>
      <c r="CA48" s="91"/>
      <c r="CB48" s="91"/>
      <c r="CC48" s="91"/>
    </row>
    <row r="49" spans="1:81" x14ac:dyDescent="0.2">
      <c r="A49" s="91"/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  <c r="BY49" s="91"/>
      <c r="BZ49" s="91"/>
      <c r="CA49" s="91"/>
      <c r="CB49" s="91"/>
      <c r="CC49" s="91"/>
    </row>
    <row r="50" spans="1:81" x14ac:dyDescent="0.2">
      <c r="A50" s="91"/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  <c r="BY50" s="91"/>
      <c r="BZ50" s="91"/>
      <c r="CA50" s="91"/>
      <c r="CB50" s="91"/>
      <c r="CC50" s="91"/>
    </row>
    <row r="51" spans="1:81" x14ac:dyDescent="0.2">
      <c r="A51" s="91"/>
      <c r="B51" s="91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  <c r="BY51" s="91"/>
      <c r="BZ51" s="91"/>
      <c r="CA51" s="91"/>
      <c r="CB51" s="91"/>
      <c r="CC51" s="91"/>
    </row>
    <row r="52" spans="1:81" x14ac:dyDescent="0.2">
      <c r="A52" s="91"/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  <c r="BY52" s="91"/>
      <c r="BZ52" s="91"/>
      <c r="CA52" s="91"/>
      <c r="CB52" s="91"/>
      <c r="CC52" s="91"/>
    </row>
    <row r="53" spans="1:81" x14ac:dyDescent="0.2">
      <c r="A53" s="91"/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  <c r="BY53" s="91"/>
      <c r="BZ53" s="91"/>
      <c r="CA53" s="91"/>
      <c r="CB53" s="91"/>
      <c r="CC53" s="91"/>
    </row>
    <row r="54" spans="1:81" x14ac:dyDescent="0.2">
      <c r="A54" s="91"/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  <c r="BY54" s="91"/>
      <c r="BZ54" s="91"/>
      <c r="CA54" s="91"/>
      <c r="CB54" s="91"/>
      <c r="CC54" s="91"/>
    </row>
    <row r="55" spans="1:81" x14ac:dyDescent="0.2">
      <c r="A55" s="91"/>
      <c r="B55" s="91"/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  <c r="BY55" s="91"/>
      <c r="BZ55" s="91"/>
      <c r="CA55" s="91"/>
      <c r="CB55" s="91"/>
      <c r="CC55" s="91"/>
    </row>
    <row r="56" spans="1:81" x14ac:dyDescent="0.2">
      <c r="A56" s="91"/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  <c r="BY56" s="91"/>
      <c r="BZ56" s="91"/>
      <c r="CA56" s="91"/>
      <c r="CB56" s="91"/>
      <c r="CC56" s="91"/>
    </row>
    <row r="57" spans="1:81" x14ac:dyDescent="0.2">
      <c r="A57" s="91"/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  <c r="BY57" s="91"/>
      <c r="BZ57" s="91"/>
      <c r="CA57" s="91"/>
      <c r="CB57" s="91"/>
      <c r="CC57" s="91"/>
    </row>
    <row r="58" spans="1:81" x14ac:dyDescent="0.2">
      <c r="A58" s="91"/>
      <c r="B58" s="91"/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  <c r="BY58" s="91"/>
      <c r="BZ58" s="91"/>
      <c r="CA58" s="91"/>
      <c r="CB58" s="91"/>
      <c r="CC58" s="91"/>
    </row>
    <row r="59" spans="1:81" x14ac:dyDescent="0.2">
      <c r="A59" s="91"/>
      <c r="B59" s="91"/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  <c r="BY59" s="91"/>
      <c r="BZ59" s="91"/>
      <c r="CA59" s="91"/>
      <c r="CB59" s="91"/>
      <c r="CC59" s="91"/>
    </row>
    <row r="60" spans="1:81" x14ac:dyDescent="0.2">
      <c r="A60" s="91"/>
      <c r="B60" s="91"/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  <c r="BY60" s="91"/>
      <c r="BZ60" s="91"/>
      <c r="CA60" s="91"/>
      <c r="CB60" s="91"/>
      <c r="CC60" s="91"/>
    </row>
    <row r="61" spans="1:81" x14ac:dyDescent="0.2">
      <c r="A61" s="91"/>
      <c r="B61" s="91"/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  <c r="BY61" s="91"/>
      <c r="BZ61" s="91"/>
      <c r="CA61" s="91"/>
      <c r="CB61" s="91"/>
      <c r="CC61" s="91"/>
    </row>
    <row r="62" spans="1:81" x14ac:dyDescent="0.2">
      <c r="A62" s="91"/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  <c r="BY62" s="91"/>
      <c r="BZ62" s="91"/>
      <c r="CA62" s="91"/>
      <c r="CB62" s="91"/>
      <c r="CC62" s="91"/>
    </row>
    <row r="63" spans="1:81" x14ac:dyDescent="0.2">
      <c r="A63" s="91"/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  <c r="BY63" s="91"/>
      <c r="BZ63" s="91"/>
      <c r="CA63" s="91"/>
      <c r="CB63" s="91"/>
      <c r="CC63" s="91"/>
    </row>
    <row r="64" spans="1:81" x14ac:dyDescent="0.2">
      <c r="A64" s="91"/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91"/>
      <c r="R64" s="91"/>
      <c r="S64" s="91"/>
      <c r="T64" s="91"/>
      <c r="U64" s="91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  <c r="BY64" s="91"/>
      <c r="BZ64" s="91"/>
      <c r="CA64" s="91"/>
      <c r="CB64" s="91"/>
      <c r="CC64" s="91"/>
    </row>
    <row r="65" spans="1:81" x14ac:dyDescent="0.2">
      <c r="A65" s="91"/>
      <c r="B65" s="91"/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  <c r="BY65" s="91"/>
      <c r="BZ65" s="91"/>
      <c r="CA65" s="91"/>
      <c r="CB65" s="91"/>
      <c r="CC65" s="91"/>
    </row>
    <row r="66" spans="1:81" x14ac:dyDescent="0.2">
      <c r="A66" s="91"/>
      <c r="B66" s="91"/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  <c r="BY66" s="91"/>
      <c r="BZ66" s="91"/>
      <c r="CA66" s="91"/>
      <c r="CB66" s="91"/>
      <c r="CC66" s="91"/>
    </row>
    <row r="67" spans="1:81" x14ac:dyDescent="0.2">
      <c r="A67" s="91"/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  <c r="BY67" s="91"/>
      <c r="BZ67" s="91"/>
      <c r="CA67" s="91"/>
      <c r="CB67" s="91"/>
      <c r="CC67" s="91"/>
    </row>
    <row r="68" spans="1:81" x14ac:dyDescent="0.2">
      <c r="A68" s="91"/>
      <c r="B68" s="91"/>
      <c r="C68" s="91"/>
      <c r="D68" s="91"/>
      <c r="E68" s="91"/>
      <c r="F68" s="91"/>
      <c r="G68" s="91"/>
      <c r="H68" s="91"/>
      <c r="I68" s="91"/>
      <c r="J68" s="91"/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  <c r="BY68" s="91"/>
      <c r="BZ68" s="91"/>
      <c r="CA68" s="91"/>
      <c r="CB68" s="91"/>
      <c r="CC68" s="91"/>
    </row>
    <row r="69" spans="1:81" x14ac:dyDescent="0.2">
      <c r="A69" s="91"/>
      <c r="B69" s="91"/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1"/>
      <c r="N69" s="91"/>
      <c r="O69" s="91"/>
      <c r="P69" s="91"/>
      <c r="Q69" s="91"/>
      <c r="R69" s="91"/>
      <c r="S69" s="91"/>
      <c r="T69" s="91"/>
      <c r="U69" s="91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  <c r="BY69" s="91"/>
      <c r="BZ69" s="91"/>
      <c r="CA69" s="91"/>
      <c r="CB69" s="91"/>
      <c r="CC69" s="91"/>
    </row>
    <row r="70" spans="1:81" x14ac:dyDescent="0.2">
      <c r="A70" s="91"/>
      <c r="B70" s="91"/>
      <c r="C70" s="91"/>
      <c r="D70" s="91"/>
      <c r="E70" s="91"/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  <c r="BY70" s="91"/>
      <c r="BZ70" s="91"/>
      <c r="CA70" s="91"/>
      <c r="CB70" s="91"/>
      <c r="CC70" s="91"/>
    </row>
    <row r="71" spans="1:81" x14ac:dyDescent="0.2">
      <c r="A71" s="91"/>
      <c r="B71" s="91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  <c r="BY71" s="91"/>
      <c r="BZ71" s="91"/>
      <c r="CA71" s="91"/>
      <c r="CB71" s="91"/>
      <c r="CC71" s="91"/>
    </row>
    <row r="72" spans="1:81" x14ac:dyDescent="0.2">
      <c r="A72" s="91"/>
      <c r="B72" s="91"/>
      <c r="C72" s="91"/>
      <c r="D72" s="91"/>
      <c r="E72" s="91"/>
      <c r="F72" s="91"/>
      <c r="G72" s="91"/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  <c r="BY72" s="91"/>
      <c r="BZ72" s="91"/>
      <c r="CA72" s="91"/>
      <c r="CB72" s="91"/>
      <c r="CC72" s="91"/>
    </row>
    <row r="73" spans="1:81" x14ac:dyDescent="0.2">
      <c r="A73" s="91"/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  <c r="BY73" s="91"/>
      <c r="BZ73" s="91"/>
      <c r="CA73" s="91"/>
      <c r="CB73" s="91"/>
      <c r="CC73" s="91"/>
    </row>
    <row r="74" spans="1:81" x14ac:dyDescent="0.2">
      <c r="A74" s="91"/>
      <c r="B74" s="91"/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  <c r="BY74" s="91"/>
      <c r="BZ74" s="91"/>
      <c r="CA74" s="91"/>
      <c r="CB74" s="91"/>
      <c r="CC74" s="91"/>
    </row>
    <row r="75" spans="1:81" x14ac:dyDescent="0.2">
      <c r="A75" s="91"/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  <c r="BY75" s="91"/>
      <c r="BZ75" s="91"/>
      <c r="CA75" s="91"/>
      <c r="CB75" s="91"/>
      <c r="CC75" s="91"/>
    </row>
    <row r="76" spans="1:81" x14ac:dyDescent="0.2">
      <c r="A76" s="91"/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  <c r="BY76" s="91"/>
      <c r="BZ76" s="91"/>
      <c r="CA76" s="91"/>
      <c r="CB76" s="91"/>
      <c r="CC76" s="91"/>
    </row>
    <row r="77" spans="1:81" x14ac:dyDescent="0.2">
      <c r="A77" s="91"/>
      <c r="B77" s="91"/>
      <c r="C77" s="91"/>
      <c r="D77" s="91"/>
      <c r="E77" s="91"/>
      <c r="F77" s="91"/>
      <c r="G77" s="101"/>
      <c r="H77" s="91"/>
      <c r="I77" s="91"/>
      <c r="J77" s="91"/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  <c r="BY77" s="91"/>
      <c r="BZ77" s="91"/>
      <c r="CA77" s="91"/>
      <c r="CB77" s="91"/>
      <c r="CC77" s="91"/>
    </row>
    <row r="78" spans="1:81" x14ac:dyDescent="0.2">
      <c r="A78" s="91"/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  <c r="BY78" s="91"/>
      <c r="BZ78" s="91"/>
      <c r="CA78" s="91"/>
      <c r="CB78" s="91"/>
      <c r="CC78" s="91"/>
    </row>
    <row r="79" spans="1:81" x14ac:dyDescent="0.2">
      <c r="A79" s="91"/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91"/>
      <c r="BW79" s="91"/>
      <c r="BX79" s="91"/>
      <c r="BY79" s="91"/>
      <c r="BZ79" s="91"/>
      <c r="CA79" s="91"/>
      <c r="CB79" s="91"/>
      <c r="CC79" s="91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2009-04-23T22:06:35Z</cp:lastPrinted>
  <dcterms:created xsi:type="dcterms:W3CDTF">1998-04-02T13:38:56Z</dcterms:created>
  <dcterms:modified xsi:type="dcterms:W3CDTF">2021-04-30T17:44:17Z</dcterms:modified>
</cp:coreProperties>
</file>